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I:\Contratações\Bernardo Meyer - Gabião\planilha orçamento base\"/>
    </mc:Choice>
  </mc:AlternateContent>
  <xr:revisionPtr revIDLastSave="0" documentId="13_ncr:1_{7B871674-FFC2-4339-BB7E-A6A7A6D36D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5" r:id="rId1"/>
    <sheet name="CRONOGRAMA" sheetId="31" r:id="rId2"/>
    <sheet name="COMPOSIÇÕES" sheetId="28" r:id="rId3"/>
    <sheet name="COMP. ALO" sheetId="32" r:id="rId4"/>
  </sheets>
  <definedNames>
    <definedName name="_xlnm._FilterDatabase" localSheetId="3" hidden="1">'COMP. ALO'!$B$11:$I$22</definedName>
    <definedName name="_xlnm._FilterDatabase" localSheetId="2" hidden="1">COMPOSIÇÕES!$A$1:$A$65</definedName>
    <definedName name="_xlnm._FilterDatabase" localSheetId="0" hidden="1">ORÇAMENTO!$B$11:$K$111</definedName>
    <definedName name="_xlnm.Print_Area" localSheetId="3">'COMP. ALO'!$B$2:$I$24</definedName>
    <definedName name="_xlnm.Print_Area" localSheetId="0">ORÇAMENTO!$B$2:$K$113</definedName>
    <definedName name="_xlnm.Print_Titles" localSheetId="3">'COMP. ALO'!$2:$12</definedName>
    <definedName name="_xlnm.Print_Titles" localSheetId="0">ORÇAMENTO!$2:$12</definedName>
  </definedNames>
  <calcPr calcId="181029"/>
</workbook>
</file>

<file path=xl/calcChain.xml><?xml version="1.0" encoding="utf-8"?>
<calcChain xmlns="http://schemas.openxmlformats.org/spreadsheetml/2006/main">
  <c r="M33" i="5" l="1"/>
  <c r="F63" i="28"/>
  <c r="F62" i="28"/>
  <c r="F64" i="28" l="1"/>
  <c r="H98" i="5"/>
  <c r="E40" i="28" l="1"/>
  <c r="F79" i="28" l="1"/>
  <c r="F78" i="28"/>
  <c r="F77" i="28"/>
  <c r="F76" i="28"/>
  <c r="F75" i="28"/>
  <c r="F74" i="28"/>
  <c r="F73" i="28"/>
  <c r="D71" i="28"/>
  <c r="D70" i="28"/>
  <c r="D69" i="28"/>
  <c r="F68" i="28"/>
  <c r="E69" i="28" l="1"/>
  <c r="F69" i="28" s="1"/>
  <c r="E70" i="28" l="1"/>
  <c r="F70" i="28" s="1"/>
  <c r="E71" i="28" l="1"/>
  <c r="F71" i="28" s="1"/>
  <c r="E72" i="28" s="1"/>
  <c r="F72" i="28" s="1"/>
  <c r="J18" i="5"/>
  <c r="K18" i="5" s="1"/>
  <c r="J17" i="5"/>
  <c r="K17" i="5" s="1"/>
  <c r="J20" i="5"/>
  <c r="K20" i="5" s="1"/>
  <c r="J19" i="5"/>
  <c r="K19" i="5" s="1"/>
  <c r="I21" i="32"/>
  <c r="I20" i="32"/>
  <c r="I18" i="32"/>
  <c r="I17" i="32"/>
  <c r="I16" i="32"/>
  <c r="I15" i="32"/>
  <c r="F80" i="28" l="1"/>
  <c r="H19" i="32" s="1"/>
  <c r="I19" i="32" s="1"/>
  <c r="I23" i="32" s="1"/>
  <c r="I15" i="5" s="1"/>
  <c r="J15" i="5" s="1"/>
  <c r="K15" i="5" s="1"/>
  <c r="F4" i="31"/>
  <c r="H29" i="5" l="1"/>
  <c r="A22" i="31"/>
  <c r="A20" i="31"/>
  <c r="A18" i="31"/>
  <c r="A16" i="31"/>
  <c r="A14" i="31"/>
  <c r="A12" i="31"/>
  <c r="A10" i="31"/>
  <c r="A8" i="31"/>
  <c r="I15" i="31"/>
  <c r="I9" i="31" l="1"/>
  <c r="I21" i="31" l="1"/>
  <c r="F57" i="28" l="1"/>
  <c r="F56" i="28"/>
  <c r="F58" i="28" l="1"/>
  <c r="I109" i="5" s="1"/>
  <c r="F51" i="28"/>
  <c r="F49" i="28"/>
  <c r="F48" i="28"/>
  <c r="F47" i="28"/>
  <c r="F46" i="28"/>
  <c r="F45" i="28"/>
  <c r="I108" i="5" l="1"/>
  <c r="F40" i="28"/>
  <c r="F41" i="28" s="1"/>
  <c r="F35" i="28"/>
  <c r="F34" i="28"/>
  <c r="F33" i="28"/>
  <c r="F32" i="28"/>
  <c r="F31" i="28"/>
  <c r="F30" i="28"/>
  <c r="F50" i="28"/>
  <c r="F52" i="28" s="1"/>
  <c r="I22" i="5" l="1"/>
  <c r="J22" i="5" s="1"/>
  <c r="K22" i="5" s="1"/>
  <c r="F36" i="28"/>
  <c r="J103" i="5"/>
  <c r="K103" i="5" s="1"/>
  <c r="J102" i="5"/>
  <c r="K102" i="5" s="1"/>
  <c r="J101" i="5"/>
  <c r="K101" i="5" s="1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7" i="28"/>
  <c r="F6" i="28"/>
  <c r="I21" i="5" l="1"/>
  <c r="J21" i="5" s="1"/>
  <c r="K21" i="5" s="1"/>
  <c r="K23" i="5" s="1"/>
  <c r="F26" i="28"/>
  <c r="I100" i="5" s="1"/>
  <c r="F8" i="28"/>
  <c r="I99" i="5" s="1"/>
  <c r="I92" i="5"/>
  <c r="I78" i="5"/>
  <c r="I64" i="5"/>
  <c r="I50" i="5"/>
  <c r="I91" i="5"/>
  <c r="I77" i="5"/>
  <c r="I63" i="5"/>
  <c r="I49" i="5"/>
  <c r="B22" i="31" l="1"/>
  <c r="I89" i="5"/>
  <c r="I75" i="5"/>
  <c r="I61" i="5"/>
  <c r="I47" i="5"/>
  <c r="I88" i="5"/>
  <c r="I74" i="5"/>
  <c r="I60" i="5"/>
  <c r="I46" i="5"/>
  <c r="I87" i="5"/>
  <c r="I73" i="5"/>
  <c r="I59" i="5"/>
  <c r="I45" i="5"/>
  <c r="I31" i="5"/>
  <c r="I86" i="5"/>
  <c r="I72" i="5"/>
  <c r="I58" i="5"/>
  <c r="I44" i="5"/>
  <c r="I85" i="5"/>
  <c r="I71" i="5"/>
  <c r="I57" i="5"/>
  <c r="I43" i="5"/>
  <c r="I84" i="5" l="1"/>
  <c r="I70" i="5" l="1"/>
  <c r="I42" i="5"/>
  <c r="I56" i="5"/>
  <c r="I83" i="5" l="1"/>
  <c r="I69" i="5"/>
  <c r="I55" i="5"/>
  <c r="I41" i="5"/>
  <c r="H59" i="5" l="1"/>
  <c r="H31" i="5"/>
  <c r="H73" i="5"/>
  <c r="H45" i="5"/>
  <c r="H57" i="5" l="1"/>
  <c r="H71" i="5"/>
  <c r="H43" i="5"/>
  <c r="H87" i="5" l="1"/>
  <c r="H85" i="5"/>
  <c r="J89" i="5" l="1"/>
  <c r="H89" i="5"/>
  <c r="J75" i="5"/>
  <c r="H75" i="5"/>
  <c r="J61" i="5"/>
  <c r="H61" i="5"/>
  <c r="J47" i="5"/>
  <c r="H47" i="5"/>
  <c r="H33" i="5"/>
  <c r="J33" i="5"/>
  <c r="J87" i="5"/>
  <c r="J73" i="5"/>
  <c r="J59" i="5"/>
  <c r="J45" i="5"/>
  <c r="J31" i="5"/>
  <c r="K47" i="5" l="1"/>
  <c r="K33" i="5"/>
  <c r="K89" i="5"/>
  <c r="K61" i="5"/>
  <c r="K75" i="5"/>
  <c r="K87" i="5"/>
  <c r="K73" i="5"/>
  <c r="K59" i="5"/>
  <c r="K31" i="5"/>
  <c r="K45" i="5"/>
  <c r="J100" i="5" l="1"/>
  <c r="K100" i="5" s="1"/>
  <c r="J99" i="5"/>
  <c r="K99" i="5" s="1"/>
  <c r="J98" i="5"/>
  <c r="K98" i="5" s="1"/>
  <c r="J97" i="5"/>
  <c r="K97" i="5" s="1"/>
  <c r="J109" i="5"/>
  <c r="K109" i="5" s="1"/>
  <c r="J108" i="5"/>
  <c r="K108" i="5" s="1"/>
  <c r="J92" i="5"/>
  <c r="K92" i="5" s="1"/>
  <c r="J91" i="5"/>
  <c r="J88" i="5"/>
  <c r="K88" i="5" s="1"/>
  <c r="J86" i="5"/>
  <c r="K86" i="5" s="1"/>
  <c r="J85" i="5"/>
  <c r="J84" i="5"/>
  <c r="K84" i="5" s="1"/>
  <c r="J83" i="5"/>
  <c r="K83" i="5" s="1"/>
  <c r="J78" i="5"/>
  <c r="K78" i="5" s="1"/>
  <c r="J77" i="5"/>
  <c r="J74" i="5"/>
  <c r="K74" i="5" s="1"/>
  <c r="J72" i="5"/>
  <c r="K72" i="5" s="1"/>
  <c r="J71" i="5"/>
  <c r="J70" i="5"/>
  <c r="K70" i="5" s="1"/>
  <c r="J69" i="5"/>
  <c r="K69" i="5" s="1"/>
  <c r="J64" i="5"/>
  <c r="J63" i="5"/>
  <c r="J60" i="5"/>
  <c r="K60" i="5" s="1"/>
  <c r="J58" i="5"/>
  <c r="K58" i="5" s="1"/>
  <c r="J57" i="5"/>
  <c r="J56" i="5"/>
  <c r="K56" i="5" s="1"/>
  <c r="J55" i="5"/>
  <c r="K55" i="5" s="1"/>
  <c r="J50" i="5"/>
  <c r="K50" i="5" s="1"/>
  <c r="J49" i="5"/>
  <c r="J46" i="5"/>
  <c r="K46" i="5" s="1"/>
  <c r="J44" i="5"/>
  <c r="K44" i="5" s="1"/>
  <c r="J43" i="5"/>
  <c r="J42" i="5"/>
  <c r="K42" i="5" s="1"/>
  <c r="J41" i="5"/>
  <c r="K41" i="5" s="1"/>
  <c r="J36" i="5"/>
  <c r="K36" i="5" s="1"/>
  <c r="J35" i="5"/>
  <c r="J32" i="5"/>
  <c r="K32" i="5" s="1"/>
  <c r="J30" i="5"/>
  <c r="K30" i="5" s="1"/>
  <c r="J29" i="5"/>
  <c r="J28" i="5"/>
  <c r="K28" i="5" s="1"/>
  <c r="J27" i="5"/>
  <c r="K27" i="5" s="1"/>
  <c r="M47" i="5"/>
  <c r="M61" i="5"/>
  <c r="M75" i="5"/>
  <c r="M89" i="5"/>
  <c r="K110" i="5" l="1"/>
  <c r="K104" i="5"/>
  <c r="B20" i="31"/>
  <c r="B18" i="31"/>
  <c r="K91" i="5"/>
  <c r="K35" i="5"/>
  <c r="K49" i="5"/>
  <c r="K63" i="5"/>
  <c r="K77" i="5"/>
  <c r="K71" i="5"/>
  <c r="K29" i="5"/>
  <c r="K37" i="5" s="1"/>
  <c r="K57" i="5"/>
  <c r="K64" i="5"/>
  <c r="K85" i="5"/>
  <c r="K43" i="5"/>
  <c r="K79" i="5" l="1"/>
  <c r="K51" i="5"/>
  <c r="K93" i="5"/>
  <c r="K65" i="5"/>
  <c r="D20" i="31"/>
  <c r="G20" i="31"/>
  <c r="E20" i="31"/>
  <c r="F20" i="31"/>
  <c r="C20" i="31"/>
  <c r="H20" i="31"/>
  <c r="H18" i="31"/>
  <c r="G18" i="31"/>
  <c r="F18" i="31"/>
  <c r="D18" i="31"/>
  <c r="E18" i="31"/>
  <c r="C18" i="31"/>
  <c r="B10" i="31"/>
  <c r="B16" i="31"/>
  <c r="B8" i="31"/>
  <c r="B12" i="31"/>
  <c r="B14" i="31"/>
  <c r="K112" i="5" l="1"/>
  <c r="D22" i="31"/>
  <c r="F12" i="31"/>
  <c r="E12" i="31"/>
  <c r="H12" i="31"/>
  <c r="G12" i="31"/>
  <c r="D12" i="31"/>
  <c r="C12" i="31"/>
  <c r="E8" i="31"/>
  <c r="C8" i="31"/>
  <c r="G8" i="31"/>
  <c r="H8" i="31"/>
  <c r="F8" i="31"/>
  <c r="D8" i="31"/>
  <c r="I20" i="31"/>
  <c r="G16" i="31"/>
  <c r="C16" i="31"/>
  <c r="D16" i="31"/>
  <c r="H16" i="31"/>
  <c r="F16" i="31"/>
  <c r="E16" i="31"/>
  <c r="H10" i="31"/>
  <c r="D10" i="31"/>
  <c r="G10" i="31"/>
  <c r="F10" i="31"/>
  <c r="E10" i="31"/>
  <c r="C10" i="31"/>
  <c r="H14" i="31"/>
  <c r="G14" i="31"/>
  <c r="F14" i="31"/>
  <c r="D14" i="31"/>
  <c r="E14" i="31"/>
  <c r="C14" i="31"/>
  <c r="L17" i="5" l="1"/>
  <c r="L27" i="5"/>
  <c r="L33" i="5"/>
  <c r="L44" i="5"/>
  <c r="L55" i="5"/>
  <c r="L61" i="5"/>
  <c r="L72" i="5"/>
  <c r="L83" i="5"/>
  <c r="L89" i="5"/>
  <c r="L100" i="5"/>
  <c r="L15" i="5"/>
  <c r="L28" i="5"/>
  <c r="L35" i="5"/>
  <c r="L45" i="5"/>
  <c r="L56" i="5"/>
  <c r="L63" i="5"/>
  <c r="L73" i="5"/>
  <c r="L84" i="5"/>
  <c r="L91" i="5"/>
  <c r="L101" i="5"/>
  <c r="L103" i="5"/>
  <c r="L21" i="5"/>
  <c r="L42" i="5"/>
  <c r="L59" i="5"/>
  <c r="L70" i="5"/>
  <c r="L98" i="5"/>
  <c r="L22" i="5"/>
  <c r="L32" i="5"/>
  <c r="L60" i="5"/>
  <c r="L71" i="5"/>
  <c r="L88" i="5"/>
  <c r="L18" i="5"/>
  <c r="L43" i="5"/>
  <c r="L99" i="5"/>
  <c r="L19" i="5"/>
  <c r="L29" i="5"/>
  <c r="L36" i="5"/>
  <c r="L46" i="5"/>
  <c r="L57" i="5"/>
  <c r="L64" i="5"/>
  <c r="L74" i="5"/>
  <c r="L85" i="5"/>
  <c r="L92" i="5"/>
  <c r="L102" i="5"/>
  <c r="L20" i="5"/>
  <c r="L30" i="5"/>
  <c r="L41" i="5"/>
  <c r="L47" i="5"/>
  <c r="L58" i="5"/>
  <c r="L69" i="5"/>
  <c r="L75" i="5"/>
  <c r="L86" i="5"/>
  <c r="L97" i="5"/>
  <c r="L31" i="5"/>
  <c r="L49" i="5"/>
  <c r="L77" i="5"/>
  <c r="L87" i="5"/>
  <c r="L108" i="5"/>
  <c r="L50" i="5"/>
  <c r="L78" i="5"/>
  <c r="L109" i="5"/>
  <c r="F22" i="31"/>
  <c r="H22" i="31"/>
  <c r="G22" i="31"/>
  <c r="G26" i="31" s="1"/>
  <c r="C22" i="31"/>
  <c r="C26" i="31" s="1"/>
  <c r="E22" i="31"/>
  <c r="E26" i="31" s="1"/>
  <c r="B31" i="31"/>
  <c r="I14" i="31"/>
  <c r="H26" i="31"/>
  <c r="F26" i="31"/>
  <c r="D26" i="31"/>
  <c r="I8" i="31"/>
  <c r="H25" i="31" l="1"/>
  <c r="E25" i="31"/>
  <c r="H28" i="31"/>
  <c r="D28" i="31"/>
  <c r="D25" i="31"/>
  <c r="E28" i="31"/>
  <c r="C28" i="31"/>
  <c r="C25" i="31"/>
  <c r="I26" i="31"/>
  <c r="G25" i="31"/>
  <c r="G28" i="31"/>
  <c r="F25" i="31"/>
  <c r="F28" i="31"/>
  <c r="C27" i="31" l="1"/>
  <c r="D27" i="31" s="1"/>
  <c r="E27" i="31" s="1"/>
  <c r="F27" i="31" s="1"/>
  <c r="G27" i="31" s="1"/>
  <c r="H27" i="31" s="1"/>
  <c r="I25" i="31"/>
  <c r="I11" i="31" l="1"/>
  <c r="I10" i="31" l="1"/>
  <c r="I12" i="31"/>
  <c r="I13" i="31"/>
  <c r="I17" i="31"/>
  <c r="I18" i="31"/>
  <c r="I19" i="31"/>
  <c r="I23" i="31"/>
  <c r="I16" i="31" l="1"/>
  <c r="I22" i="31"/>
</calcChain>
</file>

<file path=xl/sharedStrings.xml><?xml version="1.0" encoding="utf-8"?>
<sst xmlns="http://schemas.openxmlformats.org/spreadsheetml/2006/main" count="585" uniqueCount="269">
  <si>
    <t>CÓDIGO</t>
  </si>
  <si>
    <t>DISCRIMINAÇÃO DOS SERVIÇOS</t>
  </si>
  <si>
    <t>UD.</t>
  </si>
  <si>
    <t>QUANT.</t>
  </si>
  <si>
    <t>TOTAL</t>
  </si>
  <si>
    <t>1.1</t>
  </si>
  <si>
    <t>ÍTEM</t>
  </si>
  <si>
    <t>ud</t>
  </si>
  <si>
    <t>m²</t>
  </si>
  <si>
    <t>3.1.1</t>
  </si>
  <si>
    <t>3.1.2</t>
  </si>
  <si>
    <t>3.1.3</t>
  </si>
  <si>
    <t>3.1.4</t>
  </si>
  <si>
    <t>3.1.5</t>
  </si>
  <si>
    <t>3.1.6</t>
  </si>
  <si>
    <t>3.1.7</t>
  </si>
  <si>
    <t>m³</t>
  </si>
  <si>
    <t>COMPOSIÇÃO</t>
  </si>
  <si>
    <t>7.2</t>
  </si>
  <si>
    <t>7.1</t>
  </si>
  <si>
    <t>7.3</t>
  </si>
  <si>
    <t>%</t>
  </si>
  <si>
    <t>COTAÇÃO</t>
  </si>
  <si>
    <t>SANEPAR</t>
  </si>
  <si>
    <t>AUXILIAR DE ESCRITORIO COM ENCARGOS COMPLEMENTARES</t>
  </si>
  <si>
    <t>APONTADOR OU APROPRIADOR COM ENCARGOS COMPLEMENTARES</t>
  </si>
  <si>
    <t>VIGIA NOTURNO COM ENCARGOS COMPLEMENTARES</t>
  </si>
  <si>
    <t>SINAPI</t>
  </si>
  <si>
    <t>ADMINISTRACAO LOCAL DA OBRA</t>
  </si>
  <si>
    <t xml:space="preserve">ENGENHEIRO DE OBRA JUNIOR </t>
  </si>
  <si>
    <t>2.2</t>
  </si>
  <si>
    <t>m³ x Km</t>
  </si>
  <si>
    <t>3.2</t>
  </si>
  <si>
    <t>5.1.1</t>
  </si>
  <si>
    <t>5.1.2</t>
  </si>
  <si>
    <t>5.1.3</t>
  </si>
  <si>
    <t>5.1.4</t>
  </si>
  <si>
    <t>5.2</t>
  </si>
  <si>
    <t>6.2</t>
  </si>
  <si>
    <t>8.2</t>
  </si>
  <si>
    <t>4.2</t>
  </si>
  <si>
    <t>6.1.1</t>
  </si>
  <si>
    <t>6.1.2</t>
  </si>
  <si>
    <t>6.1.3</t>
  </si>
  <si>
    <t>6.1.4</t>
  </si>
  <si>
    <t>4.1.1</t>
  </si>
  <si>
    <t>4.1.2</t>
  </si>
  <si>
    <t>4.1.3</t>
  </si>
  <si>
    <t>4.1.4</t>
  </si>
  <si>
    <t>4.1.5</t>
  </si>
  <si>
    <t>4.1.6</t>
  </si>
  <si>
    <t>REFERÊNCIA</t>
  </si>
  <si>
    <t>BDI %</t>
  </si>
  <si>
    <t>CUSTO UNIT.</t>
  </si>
  <si>
    <t>CUSTO UNIT.    C/ BDI</t>
  </si>
  <si>
    <t xml:space="preserve">SECRETARIA MUNICIPAL DE OBRAS PÚBLICAS </t>
  </si>
  <si>
    <t>Engenheiro e CREA:</t>
  </si>
  <si>
    <t xml:space="preserve">" Os encargos sociais utilizados para este orçamento atendem ao estabelecido no SINAPI Paraná para mão de obra horista e mensalista </t>
  </si>
  <si>
    <t>sem desoneração "</t>
  </si>
  <si>
    <t>BACIA DO RIO BARIGUI</t>
  </si>
  <si>
    <t>2.1.1</t>
  </si>
  <si>
    <t>2.1.2</t>
  </si>
  <si>
    <t>2.1.3</t>
  </si>
  <si>
    <t>2.1.5</t>
  </si>
  <si>
    <t>2.1.6</t>
  </si>
  <si>
    <t>EXECUÇÃO DE MURO DE ARRIMO</t>
  </si>
  <si>
    <t>5.1.5</t>
  </si>
  <si>
    <t>5.1.6</t>
  </si>
  <si>
    <t>6.1.5</t>
  </si>
  <si>
    <t>6.1.6</t>
  </si>
  <si>
    <t xml:space="preserve">PROTEÇÃO SUPERFICIAL DE CANAL EM GABIÃO TIPO COLCHÃO, ALTURA DE 23 CENTÍMETROS, ENCHIMENTO COM PEDRA DE MÃO TIPO RACHÃO - FORNECIMENTO E EXECUÇÃO. </t>
  </si>
  <si>
    <t xml:space="preserve">MURO DE GABIÃO, ENCHIMENTO COM PEDRA DE MÃO TIPO RACHÃO, DE GRAVIDADE, COM GAIOLAS DE COMPRIMENTO IGUAL A 2 METROS, ALTURA DO MURO DE ATÉ 4 METROS - FORNECIMENTO E EXECUÇÃO. </t>
  </si>
  <si>
    <t>CONSUMO DE ÁGUA E ESGOTO</t>
  </si>
  <si>
    <t>MOBILIZAÇÃO E DESMOBILIZAÇÃO DE EQUIPAMENTOS</t>
  </si>
  <si>
    <t>MOBILIZAÇÃO DE ESCAVADEIRA HIDRÁULICA</t>
  </si>
  <si>
    <t>DESMOBILIZAÇÃO DE ESCAVADEIRA HIDRÁULICA</t>
  </si>
  <si>
    <t>SERVIÇOS PRELIMINARES</t>
  </si>
  <si>
    <t>TRANSPORTE E RETIRADA DE CONTAINER METÁLICO</t>
  </si>
  <si>
    <t>ENTRADA PROVISÓRIA DE ÁGUA E ESGOTO</t>
  </si>
  <si>
    <t>Descrição</t>
  </si>
  <si>
    <t>Unidade</t>
  </si>
  <si>
    <t>M</t>
  </si>
  <si>
    <t>CHP</t>
  </si>
  <si>
    <t>CHI</t>
  </si>
  <si>
    <t>H</t>
  </si>
  <si>
    <t>ESCAVACAO MECANICA, A CEU ABERTO, EM MATERIAL DE 1A CATEGORIA, COM ESC AVADEIRA HIDRAULICA, CAPACIDADE DE 0,78 M3</t>
  </si>
  <si>
    <t>L</t>
  </si>
  <si>
    <t>TRANSPORTE COM CAMINHÃO BASCULANTE DE 10 M3, EM VIA URBANA PAVIMENTADA (UNIDADE: M3XKM). AF_04/2016</t>
  </si>
  <si>
    <t>ENGENHEIRO CIVIL DE OBRA SENIOR COM ENCARGOS COMPLEMENTARES</t>
  </si>
  <si>
    <t>ENCARREGADO GERAL DE OBRAS COM ENCARGOS COMPLEMENTARES</t>
  </si>
  <si>
    <t>GASOLINA COMUM</t>
  </si>
  <si>
    <t>2.1</t>
  </si>
  <si>
    <t>SERVIÇOS EM TERRA</t>
  </si>
  <si>
    <t>2.1.4</t>
  </si>
  <si>
    <t>2.1.7</t>
  </si>
  <si>
    <t>2.2.1</t>
  </si>
  <si>
    <t>2.2.2</t>
  </si>
  <si>
    <t>3.1</t>
  </si>
  <si>
    <t>3.2.1</t>
  </si>
  <si>
    <t>3.2.2</t>
  </si>
  <si>
    <t>4.1</t>
  </si>
  <si>
    <t>4.1.7</t>
  </si>
  <si>
    <t>4.2.1</t>
  </si>
  <si>
    <t>4.2.2</t>
  </si>
  <si>
    <t>5.1</t>
  </si>
  <si>
    <t>5.1.7</t>
  </si>
  <si>
    <t>5.2.1</t>
  </si>
  <si>
    <t>5.2.2</t>
  </si>
  <si>
    <t>6.1</t>
  </si>
  <si>
    <t>6.1.7</t>
  </si>
  <si>
    <t>6.2.1</t>
  </si>
  <si>
    <t>6.2.2</t>
  </si>
  <si>
    <t>8.1</t>
  </si>
  <si>
    <t>SUB-TOTAL 1</t>
  </si>
  <si>
    <t>SUB-TOTAL 10</t>
  </si>
  <si>
    <t>SUB-TOTAL 9</t>
  </si>
  <si>
    <t>SUB-TOTAL 6</t>
  </si>
  <si>
    <t>SUB-TOTAL 5</t>
  </si>
  <si>
    <t>SUB-TOTAL 4</t>
  </si>
  <si>
    <t>SUB-TOTAL 3</t>
  </si>
  <si>
    <t>SUB-TOTAL 2</t>
  </si>
  <si>
    <t>7.4</t>
  </si>
  <si>
    <t>7.5</t>
  </si>
  <si>
    <t>TRECHO 01 M.C.H= 2,50 m L=284,00 M</t>
  </si>
  <si>
    <t>TRECHO 02 M.C.H= 2,50 m L=284,00 M</t>
  </si>
  <si>
    <t>TRECHO 03 M.C.H= 2,50 m L=200,00 M</t>
  </si>
  <si>
    <t>TRECHO 04 M.C.H= 2,50 m L=50,00 M</t>
  </si>
  <si>
    <t>TRECHO 05 M.C.H= 2,50 m L=108,00 M</t>
  </si>
  <si>
    <t xml:space="preserve">                                                          </t>
  </si>
  <si>
    <t>ATUALIZADO EM:</t>
  </si>
  <si>
    <t>OBRA: MUROS DE CONTENÇÃO BERNARDO MEYER</t>
  </si>
  <si>
    <t>SANITÁRIO QUÍMICO INCLUINDO DUAS LIMPEZAS SEMANAIS</t>
  </si>
  <si>
    <t>SICRO</t>
  </si>
  <si>
    <t>COMPOSIÇÃO DE CUSTOS UNITÁRIOS</t>
  </si>
  <si>
    <t>TRANSPORTE ENTREGA / RETIRADA DE CONTAINER METÁLICO</t>
  </si>
  <si>
    <t>UNIDADE: UD</t>
  </si>
  <si>
    <t>Referência</t>
  </si>
  <si>
    <t>Coeficiente</t>
  </si>
  <si>
    <t>Custo unitário</t>
  </si>
  <si>
    <t>Custo total</t>
  </si>
  <si>
    <t>E9686</t>
  </si>
  <si>
    <t>CAMINHÃO CARROCERIA COM CAPACIDADE DE 17T E GUINDAUTO DE 20T.M - COM MOTORISTA</t>
  </si>
  <si>
    <t>LASTRO DE PEDRA DE MÃO OU RACHÃO - ESPALHAMENTO MANUAL</t>
  </si>
  <si>
    <t>TRANSPORTE COM CAMINHÃO BASCULANTE DE 10 M3, EM VIA URBANA PAVIMENTADA (UNIDADE: M3XKM). DMT= 11,90km</t>
  </si>
  <si>
    <t>ESCORAMENTO CONTÍNUO DE VALAS COM TÁBUAS DE 2,5 X 30 CM E LONGARINAS DE 6 X 16 CM - ESTRONCAS A CADA METRO NÃO INCLUÍDAS - PROFUNDIDADE DE ATÉ 4 M - MADEIRA COM UTILIZAÇÃO DE 3 VEZES - CONFECÇÃO, INSTALAÇÃO E RETIRADA.</t>
  </si>
  <si>
    <t xml:space="preserve">REATERRO MECANIZADO DE VALA COM ESCAVADEIRA HIDRÁULICA (CAPACIDADE DA CAÇAMBA: 0,8 M³/POTÊNCIA: 111 HP), LARGURA 1,5 A 2,5 M, PROFUNDIDADE 3,0 A 6,0 M, COM SOLO (SEM SUBSTITUIÇÃO) DE 1ª CATEGORIA, COM COMPACTADOR DE SOLOS DE PERCUSSÃO. </t>
  </si>
  <si>
    <t>FORNECIMENTO E INSTALAÇÃO DE PLACA DE OBRA COM CHAPA GALVANIZADA E ESTRUTURA DE MADEIRA.</t>
  </si>
  <si>
    <t>COM012</t>
  </si>
  <si>
    <t xml:space="preserve">ENCANADOR C/ENC. SOCIAIS E COMPLEMENTARES </t>
  </si>
  <si>
    <t>TUBO PVC, SOLDÁVEL, DN 25 MM, ÁGUA FRIA</t>
  </si>
  <si>
    <t>JOELHO PVC, SOLDÁVEL, 90 GRAUS, 25 MM, PARA ÁGUA FRIA PREDIAL</t>
  </si>
  <si>
    <t>UD</t>
  </si>
  <si>
    <t xml:space="preserve">TE SOLDÁVEL, PVC, 90 GRAUS, 25 MM, PARA ÁGUA FRIA PREDIAL </t>
  </si>
  <si>
    <t>ADESIVO PARA PVC EM FRASCO DE 850 G</t>
  </si>
  <si>
    <t>SOLUÇÃO LIMPADORA PARA PVC EM FRASCO DE 1 LITRO</t>
  </si>
  <si>
    <t xml:space="preserve">FITA VEDA ROSCA EM ROLOS DE 18 MM X 10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</si>
  <si>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TAXA DE LIGAÇÃO ÁGUA  - SANEPAR</t>
  </si>
  <si>
    <t>TAXA DE LIGAÇÃO ESGOTO - SANEPAR</t>
  </si>
  <si>
    <t xml:space="preserve">TORNEIRA METAL AMARELO COM BICO PARA JARDIM, PADRÃO POPULAR, 1/2 " OU 3/4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</si>
  <si>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REGISTRO DE GAVETA BRUTO EM LATÃO FORJADO, BITOLA 3/4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</si>
  <si>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ADAPTADOR PVC SOLDÁVEL CURTO COM BOLSA E ROSCA, 25 MM X 3/4", PARA ÁGUA FRIA</t>
  </si>
  <si>
    <t>UNIÃO PVC, SOLDÁVEL, 25 MM, PARA ÁGUA FRIA PREDIAL</t>
  </si>
  <si>
    <t>ICO011</t>
  </si>
  <si>
    <t>ENTRADA DE ENERGIA ELÉTRICA, AÉREA, BIFÁSICA, COM CAIXA DE EMBUTIR, CABO DE 10 MM2 E DISJUNTOR DIN 50A (NÃO INCLUSO O POSTE DE CONCRETO).</t>
  </si>
  <si>
    <t>7.6</t>
  </si>
  <si>
    <t>7.7</t>
  </si>
  <si>
    <t>ASSENTAMENTO DE POSTE DE CONCRETO COM COMPRIMENTO NOMINAL DE 9 M, CARGA NOMINAL MENOR OU IGUAL A 1000 DAN, ENGASTAMENTO SIMPLES COM 1,5 M DE SOLO (NÃO INCLUI FORNECIMENTO).</t>
  </si>
  <si>
    <t>LOCACAO DE CONTAINER 2,30 X 6,00 M, ALT. 2,50 M, PARA ESCRITORIO, SEM DIVISORIAS INTERNAS E SEM SANITARIO (NAO INCLUI MOBILIZACAO/DESMOBILIZACAO)</t>
  </si>
  <si>
    <t>MÊS</t>
  </si>
  <si>
    <t>LOC. ÁREA P/ ESC. (500,00 m²), VESTIÁRIO/SANITÁRIO E REFEITÓRIO</t>
  </si>
  <si>
    <t>CONSUMO DE ENERGIA</t>
  </si>
  <si>
    <t>EQUIPE DE TOPOGRAFIA INCLUINDO EQUIPAMENTOS, PESSOAL E VEICULOS</t>
  </si>
  <si>
    <t>UNIDADE: MÊS</t>
  </si>
  <si>
    <t>ÁGUA E ESGOTO COMERCIAL (ATÉ 5M³)</t>
  </si>
  <si>
    <t>ÁGUA E ESGOTO COMERCIAL (DE 6 ATÉ 10M³)</t>
  </si>
  <si>
    <t>ÁGUA E ESGOTO COMERCIAL (DE 11 ATÉ 15M³)</t>
  </si>
  <si>
    <t>ÁGUA E ESGOTO COMERCIAL (DE 16 ATÉ 20M³)</t>
  </si>
  <si>
    <t>ÁGUA E ESGOTO COMERCIAL (DE 21 ATÉ 30M³)</t>
  </si>
  <si>
    <t>ÁGUA E ESGOTO COMERCIAL (&gt; 30M³)</t>
  </si>
  <si>
    <t>COPEL</t>
  </si>
  <si>
    <t>CONSUMO DE ENERGIA (TARIFA B3 - COMERCIAL)</t>
  </si>
  <si>
    <t>KWH</t>
  </si>
  <si>
    <t>COM014</t>
  </si>
  <si>
    <t>COM015</t>
  </si>
  <si>
    <t>COM017</t>
  </si>
  <si>
    <t>FERRAMENTAS - FAMILIA SERVENTE - HORISTA (ENCARGOS COMPLEMENTARES - COLETADO CAIXA)</t>
  </si>
  <si>
    <t>EPI - FAMILIA SERVENTE - HORISTA (ENCARGOS COMPLEMENTARES - COLETADO CAIXA)</t>
  </si>
  <si>
    <t>CURSO DE CAPACITAÇÃO PARA VIGIA (ENCARGOS COMPLEMENTARES) - HORISTA</t>
  </si>
  <si>
    <t>E9552</t>
  </si>
  <si>
    <t>NÍVEL ÓTICO AUTOMÁTICO</t>
  </si>
  <si>
    <t xml:space="preserve">TOPÓGRAFO C/ENC. SOCIAIS E COMPLEMENTARES </t>
  </si>
  <si>
    <t>DESENHISTA C/ENC. SOCIAIS E COMPLEMENTARES</t>
  </si>
  <si>
    <t>EQUIPE DE TOPOGRAFIA, INCLUINDO EQUIPAMENTOS, PESSOAL E VEÍCULO UTILITÁRIO COM MANUTENÇÃO E SEGURO</t>
  </si>
  <si>
    <t>E9553</t>
  </si>
  <si>
    <t>ESTAÇÃO TOTAL ELETRÔNICA</t>
  </si>
  <si>
    <t>LOCAÇÃO VEÍCULO UTILITÁRIO PEQUENO (SAVEIRO/MONTANA/ESTRADA)</t>
  </si>
  <si>
    <t>MOBILIZAÇÃO INDIVIDUAL DE ESCAVADEIRA HIDRÁULICA / MOTONIVELADORA / TRATOR DE ESTEIRA / FRESADORA (22,00 T a 30,00 T)</t>
  </si>
  <si>
    <t>UNIDADE: VIAGEM</t>
  </si>
  <si>
    <t>E9666</t>
  </si>
  <si>
    <t>CAVALO MECÂNICO COM SEMI-REBOQUE COM CAPACIDADE DE 30 T</t>
  </si>
  <si>
    <t>MOB001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</si>
  <si>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ENCARGOS SOCIAIS MENSALISTA - 72,50%                                                                                                                                                                                                                                                                                                                                                  ENCARGOS SOCIAIS HORISTA - 116,37% </t>
  </si>
  <si>
    <t>SECRETARIA MUNICIPAL DE OBRAS PÚBLICAS - UNIDADE GESTORA LOCAL</t>
  </si>
  <si>
    <t>CRONOGRAMA FÍSICO/FINANCEIRO</t>
  </si>
  <si>
    <t xml:space="preserve">Engenheiro e CREA:   </t>
  </si>
  <si>
    <t>SERVIÇOS</t>
  </si>
  <si>
    <t>R$</t>
  </si>
  <si>
    <t>MÊS 01</t>
  </si>
  <si>
    <t>MÊS 02</t>
  </si>
  <si>
    <t>MÊS 03</t>
  </si>
  <si>
    <t>MÊS 04</t>
  </si>
  <si>
    <t>MÊS 05</t>
  </si>
  <si>
    <t>MÊS 06</t>
  </si>
  <si>
    <t>% Mês</t>
  </si>
  <si>
    <t>Valor Mês</t>
  </si>
  <si>
    <t>% Acumulada</t>
  </si>
  <si>
    <t>Valor Acumulado</t>
  </si>
  <si>
    <t>TOTAL GERAL:</t>
  </si>
  <si>
    <t>ART Nº: 1720253795544</t>
  </si>
  <si>
    <t>Claudio Roberto Guillen - CREA 11897/D PR</t>
  </si>
  <si>
    <t xml:space="preserve">CONTENÇÃO DE MARGENS DA RUA BERNARDO MEYER
</t>
  </si>
  <si>
    <t>ENCARGOS SOCIAIS</t>
  </si>
  <si>
    <t>MENSALISTA:</t>
  </si>
  <si>
    <t>HORISTA:</t>
  </si>
  <si>
    <t>ORÇAMENTO AUXILIAR - ADMINISTRAÇÃO LOCAL DA OBRA</t>
  </si>
  <si>
    <t>1.2</t>
  </si>
  <si>
    <t>1.3</t>
  </si>
  <si>
    <t>1.4</t>
  </si>
  <si>
    <t>1.5</t>
  </si>
  <si>
    <t>1.6</t>
  </si>
  <si>
    <t>1.7</t>
  </si>
  <si>
    <t>ORÇ. ALO</t>
  </si>
  <si>
    <t>ORÇAMENTO AUXILIAR</t>
  </si>
  <si>
    <t>ADMINISTRACAO LOCAL DA OBRA E CANTEIRO DE OBRAS</t>
  </si>
  <si>
    <t>CANTEIRO DE OBRAS</t>
  </si>
  <si>
    <t>1.2.1</t>
  </si>
  <si>
    <t>1.2.2</t>
  </si>
  <si>
    <t>1.2.3</t>
  </si>
  <si>
    <t>1.2.4</t>
  </si>
  <si>
    <t>1.2.5</t>
  </si>
  <si>
    <t>1.2.6</t>
  </si>
  <si>
    <t>VIGIA NOTURNO JORNADA 12 X 26 HORAS - EMPREGADO CONTRATADO PARA ZELAR PELA GUARDA DO PATRIMÔNIO E FISCALIZAR O LOCAL EM QUE SE ENCONTRA</t>
  </si>
  <si>
    <t>CCT</t>
  </si>
  <si>
    <t>VIGIA - SINTRAPAV</t>
  </si>
  <si>
    <t>LEGISLAÇÃO</t>
  </si>
  <si>
    <t>ADICIONAL NOTURNO (20% DA HORA DIURNA)</t>
  </si>
  <si>
    <t>REDUÇÃO DA HORA TRABALHADA (DE 60 MIN PARA 52,5 MIN)</t>
  </si>
  <si>
    <t>INDENIZAÇÃO INTRAJORNADA (50% DE UMA HORA NOTURNA)</t>
  </si>
  <si>
    <t>ENCARGO SOCIAL</t>
  </si>
  <si>
    <t>ALIMENTACAO - HORISTA (COLETADO CAIXA - ENCARGOS COMPLEMENTARES)</t>
  </si>
  <si>
    <t>TRANSPORTE - HORISTA (COLETADO CAIXA - ENCARGOS COMPLEMENTARES)</t>
  </si>
  <si>
    <t>EXAMES - HORISTA (COLETADO CAIXA - ENCARGOS COMPLEMENTARES)</t>
  </si>
  <si>
    <t>SEGURO - HORISTA (COLETADO CAIXA - ENCARGOS COMPLEMENTARES)</t>
  </si>
  <si>
    <t>ALO013</t>
  </si>
  <si>
    <t>AUXILIAR DE TOPOGRAFIA C/ENC. SOCIAIS E COMPLEMENTARES</t>
  </si>
  <si>
    <t>LOCACAO DE CONTAINER 2,30 X 6,00 M, ALT. 2,50 M, PARA SANITARIO, COM 4 BACIAS, 8 CHUVEIROS,1 LAVATORIO E 1 MICTORIO (NAO INCLUI MOBILIZACAO/DESMOBILIZACAO)</t>
  </si>
  <si>
    <t>CARGA, MANOBRA E DESCARGA LIVRE DE MATERIAL DE 1A CATEGORIA COM ESCAVADEIRA HIDRÁULICA EM CAMINHÃO BASCULANTE DE 10 M³</t>
  </si>
  <si>
    <t>ud.dia</t>
  </si>
  <si>
    <t>PLACA PARA SINALIZAÇÃO DE OBRAS MONTADA EM CAVALETE METÁLICO - 1,00 x 1,00 M - UTILIZAÇÃO DE 600 CICLOS - FORNECIMENTO, 1 IMPLANTAÇÃO E 1 RETIRADA POR DIA</t>
  </si>
  <si>
    <t>AUXILIAR DE ENCANADOR C/ENC. SOCIAIS E COMPLEMENTARES</t>
  </si>
  <si>
    <t>Sanepar 3080</t>
  </si>
  <si>
    <t>Sanepar 0750</t>
  </si>
  <si>
    <t>FORNECIMENTO POSTE DE CONCRETO ARMADO DE SECAO DUPLO T, EXTENSAO DE 9,00 M, RESISTENCIA DE 300 A 400 DAN, TIPO B OU D.</t>
  </si>
  <si>
    <t>MOB002</t>
  </si>
  <si>
    <t>DESMOBILIZAÇÃO INDIVIDUAL DE ESCAVADEIRA HIDRÁULICA / MOTONIVELADORA / TRATOR DE ESTEIRA / FRESADORA (22,00 T a 30,00 T)</t>
  </si>
  <si>
    <t xml:space="preserve">DATA BASE: AGOSTO/2025 - SEM DESONERAÇÃO                                                                                                                                                                                                            SICRO JULHO/2025                                                                                                                                  SINAPI AGOSTO/2025                                                                                                                                                                                                                                                                                                BDI INDICADO                                                                                                                                                                                </t>
  </si>
  <si>
    <t>COTAÇÃO 002</t>
  </si>
  <si>
    <t>COTAÇÃO 001</t>
  </si>
  <si>
    <t>COTAÇÃO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</si>
</sst>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0.0"/>
    <numFmt numFmtId="167" formatCode="_-[$R$-416]\ * #,##0.00_-;\-[$R$-416]\ * #,##0.00_-;_-[$R$-416]\ * &quot;-&quot;??_-;_-@_-"/>
    <numFmt numFmtId="168" formatCode="0.0000"/>
    <numFmt numFmtId="169" formatCode="#,##0.000000"/>
    <numFmt numFmtId="170" formatCode="0.000000"/>
    <numFmt numFmtId="171" formatCode="0.000%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8"/>
      <name val="Arial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theme="3"/>
      <name val="Arial"/>
      <family val="2"/>
    </font>
    <font>
      <sz val="8"/>
      <name val="Arial"/>
      <family val="2"/>
    </font>
    <font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6" fillId="0" borderId="0"/>
    <xf numFmtId="164" fontId="21" fillId="0" borderId="0" applyFont="0" applyFill="0" applyBorder="0" applyAlignment="0" applyProtection="0"/>
    <xf numFmtId="0" fontId="1" fillId="0" borderId="0"/>
  </cellStyleXfs>
  <cellXfs count="3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6" fontId="3" fillId="3" borderId="11" xfId="0" applyNumberFormat="1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/>
    </xf>
    <xf numFmtId="4" fontId="3" fillId="3" borderId="11" xfId="0" applyNumberFormat="1" applyFont="1" applyFill="1" applyBorder="1" applyAlignment="1">
      <alignment horizontal="right" vertical="center"/>
    </xf>
    <xf numFmtId="0" fontId="12" fillId="4" borderId="1" xfId="5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0" fillId="4" borderId="1" xfId="5" applyNumberFormat="1" applyFont="1" applyFill="1" applyBorder="1" applyAlignment="1">
      <alignment horizontal="right" vertical="center"/>
    </xf>
    <xf numFmtId="0" fontId="12" fillId="4" borderId="1" xfId="0" applyFont="1" applyFill="1" applyBorder="1" applyAlignment="1">
      <alignment horizontal="left" vertical="center" wrapText="1"/>
    </xf>
    <xf numFmtId="166" fontId="3" fillId="3" borderId="1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9" fontId="10" fillId="0" borderId="1" xfId="4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10" fontId="10" fillId="0" borderId="1" xfId="4" applyNumberFormat="1" applyFont="1" applyBorder="1" applyAlignment="1">
      <alignment horizontal="center" vertical="center"/>
    </xf>
    <xf numFmtId="10" fontId="10" fillId="0" borderId="1" xfId="4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right" vertical="center" wrapText="1"/>
    </xf>
    <xf numFmtId="10" fontId="10" fillId="4" borderId="1" xfId="4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right"/>
    </xf>
    <xf numFmtId="166" fontId="3" fillId="3" borderId="43" xfId="0" applyNumberFormat="1" applyFont="1" applyFill="1" applyBorder="1" applyAlignment="1">
      <alignment horizontal="left" vertical="center"/>
    </xf>
    <xf numFmtId="0" fontId="4" fillId="0" borderId="2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4" fontId="4" fillId="0" borderId="8" xfId="0" applyNumberFormat="1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0" fontId="14" fillId="0" borderId="0" xfId="0" applyFont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4" fillId="4" borderId="30" xfId="0" applyFont="1" applyFill="1" applyBorder="1"/>
    <xf numFmtId="0" fontId="19" fillId="6" borderId="36" xfId="8" applyFont="1" applyFill="1" applyBorder="1" applyAlignment="1">
      <alignment horizontal="center" vertical="center" wrapText="1"/>
    </xf>
    <xf numFmtId="0" fontId="19" fillId="6" borderId="37" xfId="8" applyFont="1" applyFill="1" applyBorder="1" applyAlignment="1">
      <alignment horizontal="left" vertical="center" wrapText="1"/>
    </xf>
    <xf numFmtId="0" fontId="19" fillId="6" borderId="37" xfId="8" applyFont="1" applyFill="1" applyBorder="1" applyAlignment="1">
      <alignment horizontal="center" vertical="center" wrapText="1"/>
    </xf>
    <xf numFmtId="0" fontId="19" fillId="0" borderId="43" xfId="8" applyFont="1" applyBorder="1" applyAlignment="1">
      <alignment horizontal="center" vertical="center" wrapText="1"/>
    </xf>
    <xf numFmtId="0" fontId="19" fillId="0" borderId="11" xfId="8" applyFont="1" applyBorder="1" applyAlignment="1">
      <alignment horizontal="center" vertical="center" wrapText="1"/>
    </xf>
    <xf numFmtId="0" fontId="11" fillId="0" borderId="11" xfId="8" applyFont="1" applyBorder="1" applyAlignment="1">
      <alignment horizontal="left" vertical="center" wrapText="1"/>
    </xf>
    <xf numFmtId="0" fontId="11" fillId="0" borderId="1" xfId="8" applyFont="1" applyBorder="1" applyAlignment="1">
      <alignment horizontal="center" vertical="center" wrapText="1"/>
    </xf>
    <xf numFmtId="0" fontId="4" fillId="4" borderId="29" xfId="0" applyFont="1" applyFill="1" applyBorder="1" applyAlignment="1">
      <alignment vertical="center"/>
    </xf>
    <xf numFmtId="0" fontId="4" fillId="4" borderId="30" xfId="0" applyFont="1" applyFill="1" applyBorder="1" applyAlignment="1">
      <alignment vertical="center"/>
    </xf>
    <xf numFmtId="167" fontId="3" fillId="3" borderId="11" xfId="0" applyNumberFormat="1" applyFont="1" applyFill="1" applyBorder="1" applyAlignment="1">
      <alignment horizontal="right" vertical="center"/>
    </xf>
    <xf numFmtId="167" fontId="10" fillId="4" borderId="1" xfId="5" applyNumberFormat="1" applyFont="1" applyFill="1" applyBorder="1" applyAlignment="1">
      <alignment horizontal="right" vertical="center"/>
    </xf>
    <xf numFmtId="167" fontId="10" fillId="4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7" fontId="10" fillId="5" borderId="1" xfId="0" applyNumberFormat="1" applyFont="1" applyFill="1" applyBorder="1" applyAlignment="1">
      <alignment horizontal="center" vertical="center"/>
    </xf>
    <xf numFmtId="167" fontId="12" fillId="4" borderId="1" xfId="0" applyNumberFormat="1" applyFont="1" applyFill="1" applyBorder="1" applyAlignment="1">
      <alignment horizontal="right"/>
    </xf>
    <xf numFmtId="167" fontId="4" fillId="0" borderId="8" xfId="0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167" fontId="3" fillId="3" borderId="11" xfId="0" applyNumberFormat="1" applyFont="1" applyFill="1" applyBorder="1" applyAlignment="1">
      <alignment horizontal="center" vertical="center"/>
    </xf>
    <xf numFmtId="167" fontId="10" fillId="0" borderId="1" xfId="5" applyNumberFormat="1" applyFont="1" applyBorder="1" applyAlignment="1">
      <alignment horizontal="center" vertical="center"/>
    </xf>
    <xf numFmtId="167" fontId="10" fillId="4" borderId="1" xfId="5" applyNumberFormat="1" applyFont="1" applyFill="1" applyBorder="1" applyAlignment="1">
      <alignment horizontal="center" vertical="center"/>
    </xf>
    <xf numFmtId="167" fontId="10" fillId="5" borderId="1" xfId="5" applyNumberFormat="1" applyFont="1" applyFill="1" applyBorder="1" applyAlignment="1">
      <alignment horizontal="center" vertical="center"/>
    </xf>
    <xf numFmtId="167" fontId="10" fillId="0" borderId="1" xfId="5" applyNumberFormat="1" applyFont="1" applyFill="1" applyBorder="1" applyAlignment="1">
      <alignment horizontal="center" vertical="center"/>
    </xf>
    <xf numFmtId="167" fontId="4" fillId="4" borderId="1" xfId="0" applyNumberFormat="1" applyFont="1" applyFill="1" applyBorder="1" applyAlignment="1">
      <alignment horizontal="right"/>
    </xf>
    <xf numFmtId="167" fontId="17" fillId="0" borderId="0" xfId="0" applyNumberFormat="1" applyFont="1" applyAlignment="1">
      <alignment horizontal="right"/>
    </xf>
    <xf numFmtId="167" fontId="3" fillId="3" borderId="44" xfId="0" applyNumberFormat="1" applyFont="1" applyFill="1" applyBorder="1" applyAlignment="1">
      <alignment horizontal="center" vertical="center"/>
    </xf>
    <xf numFmtId="167" fontId="10" fillId="4" borderId="2" xfId="5" applyNumberFormat="1" applyFont="1" applyFill="1" applyBorder="1" applyAlignment="1">
      <alignment horizontal="right" vertical="center"/>
    </xf>
    <xf numFmtId="167" fontId="10" fillId="0" borderId="2" xfId="5" applyNumberFormat="1" applyFont="1" applyFill="1" applyBorder="1" applyAlignment="1">
      <alignment horizontal="center" vertical="center"/>
    </xf>
    <xf numFmtId="167" fontId="12" fillId="4" borderId="2" xfId="5" applyNumberFormat="1" applyFont="1" applyFill="1" applyBorder="1" applyAlignment="1">
      <alignment horizontal="center" vertical="center"/>
    </xf>
    <xf numFmtId="167" fontId="10" fillId="5" borderId="2" xfId="5" applyNumberFormat="1" applyFont="1" applyFill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167" fontId="12" fillId="0" borderId="2" xfId="5" applyNumberFormat="1" applyFont="1" applyFill="1" applyBorder="1" applyAlignment="1">
      <alignment horizontal="center" vertical="center"/>
    </xf>
    <xf numFmtId="167" fontId="4" fillId="0" borderId="9" xfId="0" applyNumberFormat="1" applyFont="1" applyBorder="1" applyAlignment="1">
      <alignment horizontal="right"/>
    </xf>
    <xf numFmtId="0" fontId="19" fillId="0" borderId="34" xfId="8" applyFont="1" applyBorder="1" applyAlignment="1">
      <alignment horizontal="center" vertical="center" wrapText="1"/>
    </xf>
    <xf numFmtId="0" fontId="19" fillId="0" borderId="35" xfId="8" applyFont="1" applyBorder="1" applyAlignment="1">
      <alignment horizontal="center" vertical="center" wrapText="1"/>
    </xf>
    <xf numFmtId="0" fontId="11" fillId="0" borderId="5" xfId="8" applyFont="1" applyBorder="1" applyAlignment="1">
      <alignment horizontal="center" vertical="center" wrapText="1"/>
    </xf>
    <xf numFmtId="0" fontId="11" fillId="0" borderId="3" xfId="8" applyFont="1" applyBorder="1" applyAlignment="1">
      <alignment horizontal="center" vertical="center" wrapText="1"/>
    </xf>
    <xf numFmtId="168" fontId="4" fillId="0" borderId="0" xfId="0" applyNumberFormat="1" applyFont="1" applyAlignment="1">
      <alignment vertical="center"/>
    </xf>
    <xf numFmtId="168" fontId="4" fillId="4" borderId="37" xfId="0" applyNumberFormat="1" applyFont="1" applyFill="1" applyBorder="1" applyAlignment="1">
      <alignment horizontal="center" vertical="center"/>
    </xf>
    <xf numFmtId="168" fontId="19" fillId="0" borderId="12" xfId="8" applyNumberFormat="1" applyFont="1" applyBorder="1" applyAlignment="1">
      <alignment horizontal="center" vertical="center" wrapText="1"/>
    </xf>
    <xf numFmtId="168" fontId="11" fillId="0" borderId="12" xfId="8" applyNumberFormat="1" applyFont="1" applyBorder="1" applyAlignment="1">
      <alignment horizontal="center" vertical="center" wrapText="1"/>
    </xf>
    <xf numFmtId="168" fontId="4" fillId="4" borderId="30" xfId="0" applyNumberFormat="1" applyFont="1" applyFill="1" applyBorder="1" applyAlignment="1">
      <alignment horizontal="center" vertical="center"/>
    </xf>
    <xf numFmtId="168" fontId="4" fillId="4" borderId="37" xfId="0" applyNumberFormat="1" applyFont="1" applyFill="1" applyBorder="1" applyAlignment="1">
      <alignment horizontal="center"/>
    </xf>
    <xf numFmtId="168" fontId="4" fillId="4" borderId="30" xfId="0" applyNumberFormat="1" applyFont="1" applyFill="1" applyBorder="1" applyAlignment="1">
      <alignment horizontal="center"/>
    </xf>
    <xf numFmtId="0" fontId="11" fillId="0" borderId="4" xfId="8" applyFont="1" applyBorder="1" applyAlignment="1">
      <alignment horizontal="center" vertical="center" wrapText="1"/>
    </xf>
    <xf numFmtId="0" fontId="4" fillId="4" borderId="25" xfId="0" applyFont="1" applyFill="1" applyBorder="1"/>
    <xf numFmtId="168" fontId="19" fillId="0" borderId="45" xfId="8" applyNumberFormat="1" applyFont="1" applyBorder="1" applyAlignment="1">
      <alignment horizontal="center" vertical="center" wrapText="1"/>
    </xf>
    <xf numFmtId="0" fontId="4" fillId="4" borderId="29" xfId="0" applyFont="1" applyFill="1" applyBorder="1"/>
    <xf numFmtId="0" fontId="4" fillId="0" borderId="3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center" vertical="center" wrapText="1"/>
    </xf>
    <xf numFmtId="168" fontId="4" fillId="0" borderId="0" xfId="0" applyNumberFormat="1" applyFont="1"/>
    <xf numFmtId="168" fontId="4" fillId="0" borderId="12" xfId="8" applyNumberFormat="1" applyFont="1" applyBorder="1" applyAlignment="1">
      <alignment horizontal="center" vertical="center" wrapText="1"/>
    </xf>
    <xf numFmtId="0" fontId="3" fillId="6" borderId="36" xfId="8" applyFont="1" applyFill="1" applyBorder="1" applyAlignment="1">
      <alignment horizontal="center" vertical="center" wrapText="1"/>
    </xf>
    <xf numFmtId="0" fontId="3" fillId="6" borderId="37" xfId="8" applyFont="1" applyFill="1" applyBorder="1" applyAlignment="1">
      <alignment horizontal="left" vertical="center" wrapText="1"/>
    </xf>
    <xf numFmtId="0" fontId="3" fillId="6" borderId="37" xfId="8" applyFont="1" applyFill="1" applyBorder="1" applyAlignment="1">
      <alignment horizontal="center" vertical="center" wrapText="1"/>
    </xf>
    <xf numFmtId="0" fontId="3" fillId="0" borderId="43" xfId="8" applyFont="1" applyBorder="1" applyAlignment="1">
      <alignment horizontal="center" vertical="center" wrapText="1"/>
    </xf>
    <xf numFmtId="0" fontId="3" fillId="0" borderId="11" xfId="8" applyFont="1" applyBorder="1" applyAlignment="1">
      <alignment horizontal="center" vertical="center" wrapText="1"/>
    </xf>
    <xf numFmtId="0" fontId="22" fillId="4" borderId="29" xfId="0" applyFont="1" applyFill="1" applyBorder="1"/>
    <xf numFmtId="0" fontId="22" fillId="4" borderId="30" xfId="0" applyFont="1" applyFill="1" applyBorder="1"/>
    <xf numFmtId="168" fontId="22" fillId="4" borderId="37" xfId="0" applyNumberFormat="1" applyFont="1" applyFill="1" applyBorder="1" applyAlignment="1">
      <alignment horizontal="center"/>
    </xf>
    <xf numFmtId="168" fontId="3" fillId="0" borderId="12" xfId="8" applyNumberFormat="1" applyFont="1" applyBorder="1" applyAlignment="1">
      <alignment horizontal="center" vertical="center" wrapText="1"/>
    </xf>
    <xf numFmtId="168" fontId="22" fillId="4" borderId="30" xfId="0" applyNumberFormat="1" applyFont="1" applyFill="1" applyBorder="1" applyAlignment="1">
      <alignment horizontal="center"/>
    </xf>
    <xf numFmtId="0" fontId="11" fillId="0" borderId="38" xfId="8" applyFont="1" applyBorder="1" applyAlignment="1">
      <alignment horizontal="left" vertical="center" wrapText="1"/>
    </xf>
    <xf numFmtId="168" fontId="11" fillId="0" borderId="46" xfId="8" applyNumberFormat="1" applyFont="1" applyBorder="1" applyAlignment="1">
      <alignment horizontal="center" vertical="center" wrapText="1"/>
    </xf>
    <xf numFmtId="167" fontId="4" fillId="0" borderId="0" xfId="9" applyNumberFormat="1" applyFont="1" applyAlignment="1">
      <alignment vertical="center"/>
    </xf>
    <xf numFmtId="167" fontId="20" fillId="4" borderId="37" xfId="9" applyNumberFormat="1" applyFont="1" applyFill="1" applyBorder="1" applyAlignment="1">
      <alignment vertical="center"/>
    </xf>
    <xf numFmtId="167" fontId="3" fillId="4" borderId="27" xfId="9" applyNumberFormat="1" applyFont="1" applyFill="1" applyBorder="1" applyAlignment="1">
      <alignment horizontal="center" vertical="center"/>
    </xf>
    <xf numFmtId="167" fontId="19" fillId="0" borderId="11" xfId="9" applyNumberFormat="1" applyFont="1" applyBorder="1" applyAlignment="1">
      <alignment horizontal="center" vertical="center" wrapText="1"/>
    </xf>
    <xf numFmtId="167" fontId="19" fillId="0" borderId="44" xfId="9" applyNumberFormat="1" applyFont="1" applyBorder="1" applyAlignment="1">
      <alignment horizontal="center" vertical="center" wrapText="1"/>
    </xf>
    <xf numFmtId="167" fontId="20" fillId="0" borderId="37" xfId="9" applyNumberFormat="1" applyFont="1" applyBorder="1" applyAlignment="1">
      <alignment horizontal="center" vertical="center"/>
    </xf>
    <xf numFmtId="167" fontId="20" fillId="0" borderId="18" xfId="9" applyNumberFormat="1" applyFont="1" applyBorder="1" applyAlignment="1">
      <alignment horizontal="center" vertical="center"/>
    </xf>
    <xf numFmtId="167" fontId="11" fillId="0" borderId="2" xfId="9" applyNumberFormat="1" applyFont="1" applyBorder="1" applyAlignment="1">
      <alignment horizontal="right" vertical="center" wrapText="1"/>
    </xf>
    <xf numFmtId="167" fontId="20" fillId="4" borderId="27" xfId="9" applyNumberFormat="1" applyFont="1" applyFill="1" applyBorder="1" applyAlignment="1">
      <alignment horizontal="center" vertical="center"/>
    </xf>
    <xf numFmtId="167" fontId="19" fillId="0" borderId="35" xfId="9" applyNumberFormat="1" applyFont="1" applyBorder="1" applyAlignment="1">
      <alignment horizontal="center" vertical="center" wrapText="1"/>
    </xf>
    <xf numFmtId="167" fontId="19" fillId="0" borderId="26" xfId="9" applyNumberFormat="1" applyFont="1" applyBorder="1" applyAlignment="1">
      <alignment horizontal="center" vertical="center" wrapText="1"/>
    </xf>
    <xf numFmtId="167" fontId="20" fillId="0" borderId="37" xfId="9" applyNumberFormat="1" applyFont="1" applyBorder="1" applyAlignment="1">
      <alignment horizontal="center"/>
    </xf>
    <xf numFmtId="167" fontId="20" fillId="0" borderId="18" xfId="9" applyNumberFormat="1" applyFont="1" applyBorder="1" applyAlignment="1">
      <alignment horizontal="center"/>
    </xf>
    <xf numFmtId="167" fontId="4" fillId="0" borderId="0" xfId="9" applyNumberFormat="1" applyFont="1"/>
    <xf numFmtId="167" fontId="4" fillId="0" borderId="2" xfId="9" applyNumberFormat="1" applyFont="1" applyBorder="1" applyAlignment="1">
      <alignment horizontal="right" vertical="center" wrapText="1"/>
    </xf>
    <xf numFmtId="167" fontId="3" fillId="4" borderId="37" xfId="9" applyNumberFormat="1" applyFont="1" applyFill="1" applyBorder="1" applyAlignment="1">
      <alignment vertical="center"/>
    </xf>
    <xf numFmtId="167" fontId="3" fillId="0" borderId="11" xfId="9" applyNumberFormat="1" applyFont="1" applyBorder="1" applyAlignment="1">
      <alignment horizontal="center" vertical="center" wrapText="1"/>
    </xf>
    <xf numFmtId="167" fontId="3" fillId="0" borderId="44" xfId="9" applyNumberFormat="1" applyFont="1" applyBorder="1" applyAlignment="1">
      <alignment horizontal="center" vertical="center" wrapText="1"/>
    </xf>
    <xf numFmtId="167" fontId="3" fillId="0" borderId="37" xfId="9" applyNumberFormat="1" applyFont="1" applyBorder="1" applyAlignment="1">
      <alignment horizontal="center"/>
    </xf>
    <xf numFmtId="167" fontId="11" fillId="0" borderId="6" xfId="9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0" fontId="10" fillId="0" borderId="0" xfId="0" applyFont="1"/>
    <xf numFmtId="0" fontId="3" fillId="2" borderId="32" xfId="0" applyFont="1" applyFill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3" fillId="0" borderId="15" xfId="2" applyFont="1" applyBorder="1" applyAlignment="1">
      <alignment vertical="center"/>
    </xf>
    <xf numFmtId="0" fontId="3" fillId="0" borderId="17" xfId="2" applyFont="1" applyBorder="1" applyAlignment="1">
      <alignment horizontal="center" vertical="center"/>
    </xf>
    <xf numFmtId="0" fontId="3" fillId="0" borderId="49" xfId="2" applyFont="1" applyBorder="1" applyAlignment="1" applyProtection="1">
      <alignment horizontal="left" vertical="center"/>
      <protection locked="0"/>
    </xf>
    <xf numFmtId="0" fontId="3" fillId="0" borderId="50" xfId="2" applyFont="1" applyBorder="1" applyAlignment="1" applyProtection="1">
      <alignment vertical="center" wrapText="1"/>
      <protection locked="0"/>
    </xf>
    <xf numFmtId="0" fontId="3" fillId="0" borderId="51" xfId="2" applyFont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0" fontId="4" fillId="0" borderId="1" xfId="4" applyNumberFormat="1" applyFont="1" applyFill="1" applyBorder="1" applyAlignment="1" applyProtection="1">
      <alignment horizontal="center" vertical="center"/>
    </xf>
    <xf numFmtId="167" fontId="3" fillId="0" borderId="1" xfId="5" applyNumberFormat="1" applyFont="1" applyFill="1" applyBorder="1" applyAlignment="1" applyProtection="1">
      <alignment horizontal="center" vertical="center"/>
    </xf>
    <xf numFmtId="10" fontId="4" fillId="0" borderId="1" xfId="5" applyNumberFormat="1" applyFont="1" applyBorder="1" applyAlignment="1" applyProtection="1">
      <alignment horizontal="right" vertical="center"/>
    </xf>
    <xf numFmtId="167" fontId="3" fillId="0" borderId="1" xfId="5" applyNumberFormat="1" applyFont="1" applyBorder="1" applyAlignment="1" applyProtection="1">
      <alignment horizontal="right" vertical="center"/>
    </xf>
    <xf numFmtId="167" fontId="4" fillId="0" borderId="1" xfId="4" applyNumberFormat="1" applyFont="1" applyFill="1" applyBorder="1" applyAlignment="1" applyProtection="1">
      <alignment horizontal="center" vertical="center"/>
    </xf>
    <xf numFmtId="10" fontId="4" fillId="0" borderId="1" xfId="4" applyNumberFormat="1" applyFont="1" applyBorder="1" applyAlignment="1" applyProtection="1">
      <alignment horizontal="right" vertical="center"/>
    </xf>
    <xf numFmtId="10" fontId="3" fillId="0" borderId="1" xfId="5" applyNumberFormat="1" applyFont="1" applyBorder="1" applyAlignment="1" applyProtection="1">
      <alignment horizontal="right" vertical="center" wrapText="1"/>
    </xf>
    <xf numFmtId="10" fontId="4" fillId="0" borderId="1" xfId="5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10" fontId="3" fillId="0" borderId="1" xfId="4" applyNumberFormat="1" applyFont="1" applyBorder="1" applyAlignment="1" applyProtection="1">
      <alignment horizontal="center" vertical="center"/>
    </xf>
    <xf numFmtId="167" fontId="23" fillId="0" borderId="1" xfId="0" applyNumberFormat="1" applyFont="1" applyBorder="1" applyAlignment="1">
      <alignment horizontal="right" vertical="center"/>
    </xf>
    <xf numFmtId="167" fontId="23" fillId="0" borderId="1" xfId="0" applyNumberFormat="1" applyFont="1" applyBorder="1" applyAlignment="1">
      <alignment horizontal="center" vertical="center"/>
    </xf>
    <xf numFmtId="10" fontId="3" fillId="0" borderId="1" xfId="4" applyNumberFormat="1" applyFont="1" applyFill="1" applyBorder="1" applyAlignment="1" applyProtection="1">
      <alignment horizontal="center" vertical="center"/>
    </xf>
    <xf numFmtId="10" fontId="3" fillId="0" borderId="2" xfId="4" applyNumberFormat="1" applyFont="1" applyFill="1" applyBorder="1" applyAlignment="1" applyProtection="1">
      <alignment horizontal="center" vertical="center"/>
    </xf>
    <xf numFmtId="167" fontId="23" fillId="0" borderId="1" xfId="5" applyNumberFormat="1" applyFont="1" applyFill="1" applyBorder="1" applyAlignment="1" applyProtection="1">
      <alignment horizontal="center" vertical="center"/>
    </xf>
    <xf numFmtId="10" fontId="4" fillId="0" borderId="7" xfId="0" applyNumberFormat="1" applyFont="1" applyBorder="1" applyAlignment="1">
      <alignment vertical="center"/>
    </xf>
    <xf numFmtId="165" fontId="3" fillId="0" borderId="52" xfId="5" applyFont="1" applyBorder="1" applyAlignment="1" applyProtection="1">
      <alignment horizontal="right" vertical="center"/>
    </xf>
    <xf numFmtId="165" fontId="3" fillId="0" borderId="8" xfId="5" applyFont="1" applyBorder="1" applyAlignment="1" applyProtection="1">
      <alignment horizontal="right" vertical="center"/>
    </xf>
    <xf numFmtId="10" fontId="4" fillId="0" borderId="8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3" fillId="0" borderId="28" xfId="0" applyFont="1" applyBorder="1" applyAlignment="1" applyProtection="1">
      <alignment vertical="center"/>
      <protection locked="0"/>
    </xf>
    <xf numFmtId="3" fontId="3" fillId="0" borderId="3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10" fontId="4" fillId="0" borderId="3" xfId="0" applyNumberFormat="1" applyFont="1" applyBorder="1" applyAlignment="1">
      <alignment vertical="center"/>
    </xf>
    <xf numFmtId="10" fontId="4" fillId="0" borderId="3" xfId="4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10" fontId="4" fillId="0" borderId="0" xfId="4" applyNumberFormat="1" applyFont="1" applyAlignment="1">
      <alignment vertical="center"/>
    </xf>
    <xf numFmtId="0" fontId="4" fillId="0" borderId="28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3" fontId="4" fillId="0" borderId="0" xfId="4" applyNumberFormat="1" applyFont="1" applyAlignment="1">
      <alignment vertical="center"/>
    </xf>
    <xf numFmtId="167" fontId="4" fillId="0" borderId="2" xfId="4" applyNumberFormat="1" applyFont="1" applyFill="1" applyBorder="1" applyAlignment="1" applyProtection="1">
      <alignment horizontal="center" vertical="center"/>
    </xf>
    <xf numFmtId="10" fontId="3" fillId="0" borderId="1" xfId="5" applyNumberFormat="1" applyFont="1" applyFill="1" applyBorder="1" applyAlignment="1" applyProtection="1">
      <alignment horizontal="center" vertical="center" wrapText="1"/>
    </xf>
    <xf numFmtId="10" fontId="3" fillId="0" borderId="1" xfId="9" applyNumberFormat="1" applyFont="1" applyBorder="1" applyAlignment="1" applyProtection="1">
      <alignment horizontal="right" vertical="center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/>
    </xf>
    <xf numFmtId="164" fontId="3" fillId="0" borderId="1" xfId="9" applyFont="1" applyBorder="1" applyAlignment="1" applyProtection="1">
      <alignment horizontal="right" vertical="center"/>
    </xf>
    <xf numFmtId="164" fontId="3" fillId="0" borderId="1" xfId="5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vertical="center" wrapText="1"/>
    </xf>
    <xf numFmtId="164" fontId="3" fillId="0" borderId="1" xfId="5" applyNumberFormat="1" applyFont="1" applyBorder="1" applyAlignment="1" applyProtection="1">
      <alignment horizontal="right" vertical="center"/>
    </xf>
    <xf numFmtId="164" fontId="3" fillId="0" borderId="1" xfId="4" applyNumberFormat="1" applyFont="1" applyFill="1" applyBorder="1" applyAlignment="1" applyProtection="1">
      <alignment horizontal="center" vertical="center"/>
    </xf>
    <xf numFmtId="164" fontId="3" fillId="0" borderId="1" xfId="5" applyNumberFormat="1" applyFont="1" applyBorder="1" applyAlignment="1" applyProtection="1">
      <alignment horizontal="right" vertical="center" wrapText="1"/>
    </xf>
    <xf numFmtId="164" fontId="3" fillId="0" borderId="1" xfId="5" applyNumberFormat="1" applyFont="1" applyFill="1" applyBorder="1" applyAlignment="1" applyProtection="1">
      <alignment horizontal="center" vertical="center" wrapText="1"/>
    </xf>
    <xf numFmtId="164" fontId="3" fillId="0" borderId="1" xfId="5" applyNumberFormat="1" applyFont="1" applyFill="1" applyBorder="1" applyAlignment="1" applyProtection="1">
      <alignment horizontal="right" vertical="center" wrapText="1"/>
    </xf>
    <xf numFmtId="12" fontId="3" fillId="0" borderId="0" xfId="0" applyNumberFormat="1" applyFont="1" applyAlignment="1">
      <alignment vertical="center"/>
    </xf>
    <xf numFmtId="10" fontId="23" fillId="0" borderId="1" xfId="4" applyNumberFormat="1" applyFont="1" applyBorder="1" applyAlignment="1">
      <alignment horizontal="right" vertical="center"/>
    </xf>
    <xf numFmtId="1" fontId="3" fillId="0" borderId="15" xfId="2" applyNumberFormat="1" applyFont="1" applyBorder="1" applyAlignment="1">
      <alignment vertical="center"/>
    </xf>
    <xf numFmtId="1" fontId="3" fillId="0" borderId="17" xfId="2" applyNumberFormat="1" applyFont="1" applyBorder="1" applyAlignment="1">
      <alignment vertical="center"/>
    </xf>
    <xf numFmtId="167" fontId="13" fillId="0" borderId="0" xfId="0" applyNumberFormat="1" applyFont="1" applyAlignment="1">
      <alignment vertical="center"/>
    </xf>
    <xf numFmtId="10" fontId="13" fillId="0" borderId="0" xfId="4" applyNumberFormat="1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2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4" fontId="4" fillId="5" borderId="15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66" fontId="14" fillId="0" borderId="31" xfId="0" applyNumberFormat="1" applyFont="1" applyBorder="1" applyAlignment="1">
      <alignment vertical="center"/>
    </xf>
    <xf numFmtId="166" fontId="14" fillId="0" borderId="32" xfId="0" applyNumberFormat="1" applyFont="1" applyBorder="1" applyAlignment="1">
      <alignment horizontal="center" vertical="center"/>
    </xf>
    <xf numFmtId="0" fontId="14" fillId="0" borderId="28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6" fillId="2" borderId="57" xfId="0" applyFont="1" applyFill="1" applyBorder="1" applyAlignment="1">
      <alignment horizontal="left" vertical="center"/>
    </xf>
    <xf numFmtId="0" fontId="12" fillId="5" borderId="1" xfId="5" applyNumberFormat="1" applyFont="1" applyFill="1" applyBorder="1" applyAlignment="1">
      <alignment horizontal="center" vertical="center"/>
    </xf>
    <xf numFmtId="4" fontId="10" fillId="5" borderId="1" xfId="5" applyNumberFormat="1" applyFont="1" applyFill="1" applyBorder="1" applyAlignment="1">
      <alignment horizontal="right" vertical="center"/>
    </xf>
    <xf numFmtId="167" fontId="10" fillId="5" borderId="1" xfId="5" applyNumberFormat="1" applyFont="1" applyFill="1" applyBorder="1" applyAlignment="1">
      <alignment horizontal="right" vertical="center"/>
    </xf>
    <xf numFmtId="167" fontId="10" fillId="5" borderId="2" xfId="5" applyNumberFormat="1" applyFont="1" applyFill="1" applyBorder="1" applyAlignment="1">
      <alignment horizontal="right" vertical="center"/>
    </xf>
    <xf numFmtId="167" fontId="20" fillId="0" borderId="0" xfId="9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 wrapText="1"/>
    </xf>
    <xf numFmtId="167" fontId="23" fillId="0" borderId="3" xfId="0" applyNumberFormat="1" applyFont="1" applyBorder="1" applyAlignment="1">
      <alignment vertical="center"/>
    </xf>
    <xf numFmtId="167" fontId="23" fillId="0" borderId="2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left" vertical="center" wrapText="1"/>
    </xf>
    <xf numFmtId="14" fontId="4" fillId="5" borderId="17" xfId="0" applyNumberFormat="1" applyFont="1" applyFill="1" applyBorder="1" applyAlignment="1">
      <alignment vertical="center" wrapText="1"/>
    </xf>
    <xf numFmtId="0" fontId="10" fillId="0" borderId="3" xfId="0" applyFont="1" applyBorder="1" applyAlignment="1" applyProtection="1">
      <alignment horizontal="right" vertical="center" wrapText="1"/>
      <protection locked="0"/>
    </xf>
    <xf numFmtId="0" fontId="25" fillId="0" borderId="11" xfId="8" applyFont="1" applyBorder="1" applyAlignment="1">
      <alignment horizontal="left" vertical="center" wrapText="1"/>
    </xf>
    <xf numFmtId="0" fontId="25" fillId="0" borderId="1" xfId="8" applyFont="1" applyBorder="1" applyAlignment="1">
      <alignment horizontal="center" vertical="center" wrapText="1"/>
    </xf>
    <xf numFmtId="168" fontId="25" fillId="0" borderId="12" xfId="8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5" fillId="0" borderId="11" xfId="8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167" fontId="11" fillId="0" borderId="11" xfId="9" applyNumberFormat="1" applyFont="1" applyFill="1" applyBorder="1" applyAlignment="1">
      <alignment horizontal="right" vertical="center" wrapText="1"/>
    </xf>
    <xf numFmtId="167" fontId="11" fillId="0" borderId="2" xfId="9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/>
    </xf>
    <xf numFmtId="167" fontId="4" fillId="0" borderId="11" xfId="9" applyNumberFormat="1" applyFont="1" applyFill="1" applyBorder="1" applyAlignment="1">
      <alignment horizontal="right" vertical="center" wrapText="1"/>
    </xf>
    <xf numFmtId="167" fontId="11" fillId="0" borderId="38" xfId="9" applyNumberFormat="1" applyFont="1" applyFill="1" applyBorder="1" applyAlignment="1">
      <alignment horizontal="right" vertical="center" wrapText="1"/>
    </xf>
    <xf numFmtId="4" fontId="19" fillId="0" borderId="12" xfId="8" applyNumberFormat="1" applyFont="1" applyBorder="1" applyAlignment="1">
      <alignment horizontal="center" vertical="center" wrapText="1"/>
    </xf>
    <xf numFmtId="4" fontId="19" fillId="0" borderId="11" xfId="8" applyNumberFormat="1" applyFont="1" applyBorder="1" applyAlignment="1">
      <alignment horizontal="center" vertical="center" wrapText="1"/>
    </xf>
    <xf numFmtId="4" fontId="19" fillId="0" borderId="44" xfId="8" applyNumberFormat="1" applyFont="1" applyBorder="1" applyAlignment="1">
      <alignment horizontal="center" vertical="center" wrapText="1"/>
    </xf>
    <xf numFmtId="0" fontId="11" fillId="0" borderId="1" xfId="8" applyFont="1" applyBorder="1" applyAlignment="1">
      <alignment horizontal="left" vertical="center" wrapText="1"/>
    </xf>
    <xf numFmtId="169" fontId="11" fillId="0" borderId="14" xfId="8" applyNumberFormat="1" applyFont="1" applyBorder="1" applyAlignment="1">
      <alignment horizontal="center" vertical="center" wrapText="1"/>
    </xf>
    <xf numFmtId="169" fontId="11" fillId="0" borderId="1" xfId="8" applyNumberFormat="1" applyFont="1" applyBorder="1" applyAlignment="1">
      <alignment horizontal="right" vertical="center" wrapText="1"/>
    </xf>
    <xf numFmtId="4" fontId="11" fillId="0" borderId="2" xfId="8" applyNumberFormat="1" applyFont="1" applyBorder="1" applyAlignment="1">
      <alignment horizontal="right" vertical="center" wrapText="1"/>
    </xf>
    <xf numFmtId="170" fontId="11" fillId="0" borderId="14" xfId="8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1" fillId="0" borderId="39" xfId="8" applyFont="1" applyBorder="1" applyAlignment="1">
      <alignment horizontal="center" vertical="center" wrapText="1"/>
    </xf>
    <xf numFmtId="0" fontId="11" fillId="0" borderId="10" xfId="8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/>
    </xf>
    <xf numFmtId="169" fontId="11" fillId="0" borderId="10" xfId="8" applyNumberFormat="1" applyFont="1" applyBorder="1" applyAlignment="1">
      <alignment horizontal="right" vertical="center" wrapText="1"/>
    </xf>
    <xf numFmtId="0" fontId="4" fillId="0" borderId="29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4" fontId="20" fillId="0" borderId="37" xfId="0" applyNumberFormat="1" applyFont="1" applyBorder="1" applyAlignment="1">
      <alignment horizontal="center" vertical="center"/>
    </xf>
    <xf numFmtId="164" fontId="20" fillId="0" borderId="18" xfId="9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vertical="center"/>
    </xf>
    <xf numFmtId="0" fontId="3" fillId="4" borderId="29" xfId="0" applyFont="1" applyFill="1" applyBorder="1" applyAlignment="1">
      <alignment vertical="center" wrapText="1"/>
    </xf>
    <xf numFmtId="0" fontId="3" fillId="4" borderId="29" xfId="0" applyFont="1" applyFill="1" applyBorder="1" applyAlignment="1">
      <alignment horizontal="center" vertical="center"/>
    </xf>
    <xf numFmtId="171" fontId="10" fillId="0" borderId="0" xfId="4" applyNumberFormat="1" applyFont="1" applyAlignment="1">
      <alignment horizontal="center" vertical="center"/>
    </xf>
    <xf numFmtId="0" fontId="10" fillId="0" borderId="3" xfId="10" applyFont="1" applyBorder="1" applyAlignment="1">
      <alignment horizontal="center"/>
    </xf>
    <xf numFmtId="167" fontId="25" fillId="0" borderId="11" xfId="9" applyNumberFormat="1" applyFont="1" applyFill="1" applyBorder="1" applyAlignment="1">
      <alignment horizontal="right" vertical="center" wrapText="1"/>
    </xf>
    <xf numFmtId="0" fontId="10" fillId="0" borderId="21" xfId="1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71" fontId="10" fillId="7" borderId="0" xfId="4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33" xfId="0" applyFont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166" fontId="3" fillId="2" borderId="39" xfId="0" applyNumberFormat="1" applyFont="1" applyFill="1" applyBorder="1" applyAlignment="1">
      <alignment horizontal="center" vertical="center"/>
    </xf>
    <xf numFmtId="166" fontId="3" fillId="2" borderId="41" xfId="0" applyNumberFormat="1" applyFont="1" applyFill="1" applyBorder="1" applyAlignment="1">
      <alignment horizontal="center" vertical="center"/>
    </xf>
    <xf numFmtId="166" fontId="3" fillId="2" borderId="43" xfId="0" applyNumberFormat="1" applyFont="1" applyFill="1" applyBorder="1" applyAlignment="1">
      <alignment horizontal="center" vertical="center"/>
    </xf>
    <xf numFmtId="167" fontId="3" fillId="2" borderId="10" xfId="0" applyNumberFormat="1" applyFont="1" applyFill="1" applyBorder="1" applyAlignment="1">
      <alignment horizontal="center" vertical="center"/>
    </xf>
    <xf numFmtId="167" fontId="7" fillId="2" borderId="21" xfId="0" applyNumberFormat="1" applyFont="1" applyFill="1" applyBorder="1" applyAlignment="1">
      <alignment horizontal="center" vertical="center"/>
    </xf>
    <xf numFmtId="167" fontId="7" fillId="2" borderId="11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21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67" fontId="3" fillId="2" borderId="40" xfId="0" applyNumberFormat="1" applyFont="1" applyFill="1" applyBorder="1" applyAlignment="1">
      <alignment horizontal="center" vertical="center"/>
    </xf>
    <xf numFmtId="167" fontId="3" fillId="2" borderId="42" xfId="0" applyNumberFormat="1" applyFont="1" applyFill="1" applyBorder="1" applyAlignment="1">
      <alignment horizontal="center" vertical="center"/>
    </xf>
    <xf numFmtId="167" fontId="3" fillId="2" borderId="44" xfId="0" applyNumberFormat="1" applyFont="1" applyFill="1" applyBorder="1" applyAlignment="1">
      <alignment horizontal="center" vertical="center"/>
    </xf>
    <xf numFmtId="167" fontId="7" fillId="2" borderId="10" xfId="0" applyNumberFormat="1" applyFont="1" applyFill="1" applyBorder="1" applyAlignment="1">
      <alignment horizontal="center" vertical="center" wrapText="1"/>
    </xf>
    <xf numFmtId="167" fontId="7" fillId="2" borderId="21" xfId="0" applyNumberFormat="1" applyFont="1" applyFill="1" applyBorder="1" applyAlignment="1">
      <alignment horizontal="center" vertical="center" wrapText="1"/>
    </xf>
    <xf numFmtId="167" fontId="7" fillId="2" borderId="1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6" fontId="3" fillId="2" borderId="10" xfId="0" applyNumberFormat="1" applyFont="1" applyFill="1" applyBorder="1" applyAlignment="1">
      <alignment horizontal="center" vertical="center"/>
    </xf>
    <xf numFmtId="166" fontId="3" fillId="2" borderId="21" xfId="0" applyNumberFormat="1" applyFont="1" applyFill="1" applyBorder="1" applyAlignment="1">
      <alignment horizontal="center" vertical="center"/>
    </xf>
    <xf numFmtId="166" fontId="3" fillId="2" borderId="11" xfId="0" applyNumberFormat="1" applyFont="1" applyFill="1" applyBorder="1" applyAlignment="1">
      <alignment horizontal="center" vertical="center"/>
    </xf>
    <xf numFmtId="0" fontId="10" fillId="0" borderId="54" xfId="0" applyFont="1" applyBorder="1" applyAlignment="1" applyProtection="1">
      <alignment horizontal="left" vertical="center" wrapText="1"/>
      <protection locked="0"/>
    </xf>
    <xf numFmtId="0" fontId="10" fillId="0" borderId="22" xfId="0" applyFont="1" applyBorder="1" applyAlignment="1" applyProtection="1">
      <alignment horizontal="left" vertical="center" wrapText="1"/>
      <protection locked="0"/>
    </xf>
    <xf numFmtId="0" fontId="10" fillId="0" borderId="23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19" xfId="0" applyFont="1" applyBorder="1" applyAlignment="1" applyProtection="1">
      <alignment horizontal="left" vertical="center" wrapText="1"/>
      <protection locked="0"/>
    </xf>
    <xf numFmtId="0" fontId="10" fillId="0" borderId="56" xfId="0" applyFont="1" applyBorder="1" applyAlignment="1" applyProtection="1">
      <alignment horizontal="left" vertical="center" wrapText="1"/>
      <protection locked="0"/>
    </xf>
    <xf numFmtId="0" fontId="10" fillId="0" borderId="16" xfId="0" applyFont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 applyProtection="1">
      <alignment horizontal="left" vertical="center" wrapText="1"/>
      <protection locked="0"/>
    </xf>
    <xf numFmtId="0" fontId="12" fillId="2" borderId="14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55" xfId="0" applyFont="1" applyFill="1" applyBorder="1" applyAlignment="1">
      <alignment horizontal="left" vertical="center"/>
    </xf>
    <xf numFmtId="166" fontId="14" fillId="0" borderId="45" xfId="0" applyNumberFormat="1" applyFont="1" applyBorder="1" applyAlignment="1">
      <alignment horizontal="center" vertical="center"/>
    </xf>
    <xf numFmtId="166" fontId="14" fillId="0" borderId="53" xfId="0" applyNumberFormat="1" applyFont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14" fillId="0" borderId="20" xfId="0" applyFont="1" applyBorder="1" applyAlignment="1" applyProtection="1">
      <alignment horizontal="left" vertical="center" wrapText="1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4" fillId="0" borderId="13" xfId="0" applyFont="1" applyBorder="1" applyAlignment="1" applyProtection="1">
      <alignment horizontal="left" vertical="center"/>
      <protection locked="0"/>
    </xf>
    <xf numFmtId="14" fontId="3" fillId="5" borderId="14" xfId="0" applyNumberFormat="1" applyFont="1" applyFill="1" applyBorder="1" applyAlignment="1">
      <alignment horizontal="center" vertical="center" wrapText="1"/>
    </xf>
    <xf numFmtId="14" fontId="3" fillId="5" borderId="15" xfId="0" applyNumberFormat="1" applyFont="1" applyFill="1" applyBorder="1" applyAlignment="1">
      <alignment horizontal="center" vertical="center" wrapText="1"/>
    </xf>
    <xf numFmtId="14" fontId="4" fillId="5" borderId="15" xfId="0" applyNumberFormat="1" applyFont="1" applyFill="1" applyBorder="1" applyAlignment="1">
      <alignment horizontal="center" vertical="center" wrapText="1"/>
    </xf>
    <xf numFmtId="14" fontId="4" fillId="5" borderId="17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6" fillId="2" borderId="57" xfId="0" applyFont="1" applyFill="1" applyBorder="1" applyAlignment="1">
      <alignment horizontal="left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0" fontId="10" fillId="0" borderId="1" xfId="0" applyNumberFormat="1" applyFont="1" applyBorder="1" applyAlignment="1" applyProtection="1">
      <alignment horizontal="left" vertical="center" wrapText="1"/>
      <protection locked="0"/>
    </xf>
  </cellXfs>
  <cellStyles count="11">
    <cellStyle name="Moeda" xfId="9" builtinId="4"/>
    <cellStyle name="Moeda 2" xfId="1" xr:uid="{00000000-0005-0000-0000-000001000000}"/>
    <cellStyle name="Normal" xfId="0" builtinId="0"/>
    <cellStyle name="Normal 2" xfId="2" xr:uid="{00000000-0005-0000-0000-000005000000}"/>
    <cellStyle name="Normal 3" xfId="7" xr:uid="{00000000-0005-0000-0000-000006000000}"/>
    <cellStyle name="Normal 4" xfId="3" xr:uid="{00000000-0005-0000-0000-000007000000}"/>
    <cellStyle name="Normal 5" xfId="10" xr:uid="{A99C74C9-9ED4-4B3F-9D24-4FA1278FDE53}"/>
    <cellStyle name="Normal_Pesquisa no referencial 10 de maio de 2013" xfId="8" xr:uid="{00000000-0005-0000-0000-000008000000}"/>
    <cellStyle name="Porcentagem" xfId="4" builtinId="5"/>
    <cellStyle name="Vírgula" xfId="5" builtinId="3"/>
    <cellStyle name="Vírgula 2" xfId="6" xr:uid="{00000000-0005-0000-0000-00000B000000}"/>
  </cellStyles>
  <dxfs count="67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0"/>
      </font>
      <fill>
        <patternFill>
          <bgColor theme="0"/>
        </patternFill>
      </fill>
    </dxf>
    <dxf>
      <font>
        <b val="0"/>
        <i val="0"/>
        <strike val="0"/>
        <color auto="1"/>
      </font>
      <fill>
        <patternFill>
          <bgColor theme="0" tint="-0.14996795556505021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391583</xdr:colOff>
      <xdr:row>1</xdr:row>
      <xdr:rowOff>31749</xdr:rowOff>
    </xdr:from>
    <xdr:to>
      <xdr:col>1</xdr:col>
      <xdr:colOff>1005417</xdr:colOff>
      <xdr:row>4</xdr:row>
      <xdr:rowOff>158750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16" y="190499"/>
          <a:ext cx="613834" cy="70908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391584</xdr:colOff>
      <xdr:row>1</xdr:row>
      <xdr:rowOff>52192</xdr:rowOff>
    </xdr:from>
    <xdr:to>
      <xdr:col>2</xdr:col>
      <xdr:colOff>18581</xdr:colOff>
      <xdr:row>4</xdr:row>
      <xdr:rowOff>148167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749687-7D2C-4665-86EC-25BDB0AB2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17" y="210942"/>
          <a:ext cx="695914" cy="857975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6"/>
  <dimension ref="B1:O125"/>
  <sheetViews>
    <sheetView tabSelected="1" topLeftCell="A16" zoomScale="55" zoomScaleNormal="55" zoomScaleSheetLayoutView="100" zoomScalePageLayoutView="30" workbookViewId="0">
      <selection activeCell="S37" sqref="S37"/>
    </sheetView>
  </sheetViews>
  <sheetFormatPr defaultColWidth="11.42578125" defaultRowHeight="12.75" x14ac:dyDescent="0.2"/>
  <cols>
    <col min="1" max="1" width="2.5703125" customWidth="1"/>
    <col min="2" max="2" width="16" style="1" customWidth="1"/>
    <col min="3" max="3" width="17.140625" style="5" bestFit="1" customWidth="1"/>
    <col min="4" max="4" width="10.85546875" style="8" customWidth="1"/>
    <col min="5" max="5" width="122.7109375" style="2" customWidth="1"/>
    <col min="6" max="6" width="10.28515625" style="1" customWidth="1"/>
    <col min="7" max="7" width="17.42578125" style="1" customWidth="1"/>
    <col min="8" max="8" width="15.7109375" style="3" customWidth="1"/>
    <col min="9" max="10" width="18.28515625" style="78" customWidth="1"/>
    <col min="11" max="11" width="27.28515625" style="78" customWidth="1"/>
    <col min="12" max="12" width="10.28515625" style="1" hidden="1" customWidth="1"/>
    <col min="13" max="13" width="17.85546875" style="9" hidden="1" customWidth="1"/>
    <col min="14" max="14" width="7.7109375" hidden="1" customWidth="1"/>
    <col min="15" max="15" width="11.42578125" hidden="1" customWidth="1"/>
    <col min="19" max="19" width="37.140625" bestFit="1" customWidth="1"/>
  </cols>
  <sheetData>
    <row r="1" spans="2:14" ht="13.5" thickBot="1" x14ac:dyDescent="0.25"/>
    <row r="2" spans="2:14" ht="15" x14ac:dyDescent="0.2">
      <c r="B2" s="227"/>
      <c r="C2" s="228"/>
      <c r="D2" s="337" t="s">
        <v>55</v>
      </c>
      <c r="E2" s="338"/>
      <c r="F2" s="339" t="s">
        <v>265</v>
      </c>
      <c r="G2" s="340"/>
      <c r="H2" s="340"/>
      <c r="I2" s="340"/>
      <c r="J2" s="340"/>
      <c r="K2" s="341"/>
    </row>
    <row r="3" spans="2:14" s="4" customFormat="1" ht="15" x14ac:dyDescent="0.2">
      <c r="B3" s="229" t="s">
        <v>128</v>
      </c>
      <c r="C3" s="59"/>
      <c r="D3" s="345" t="s">
        <v>130</v>
      </c>
      <c r="E3" s="346"/>
      <c r="F3" s="342"/>
      <c r="G3" s="343"/>
      <c r="H3" s="343"/>
      <c r="I3" s="343"/>
      <c r="J3" s="343"/>
      <c r="K3" s="344"/>
      <c r="L3" s="5"/>
      <c r="M3" s="17"/>
      <c r="N3" s="5"/>
    </row>
    <row r="4" spans="2:14" s="4" customFormat="1" ht="15.75" x14ac:dyDescent="0.2">
      <c r="B4" s="230"/>
      <c r="C4" s="60"/>
      <c r="D4" s="347" t="s">
        <v>59</v>
      </c>
      <c r="E4" s="348"/>
      <c r="F4" s="342"/>
      <c r="G4" s="343"/>
      <c r="H4" s="343"/>
      <c r="I4" s="343"/>
      <c r="J4" s="343"/>
      <c r="K4" s="344"/>
      <c r="L4" s="5"/>
      <c r="M4" s="18"/>
      <c r="N4" s="5"/>
    </row>
    <row r="5" spans="2:14" s="16" customFormat="1" ht="15.75" x14ac:dyDescent="0.2">
      <c r="B5" s="230"/>
      <c r="C5" s="60"/>
      <c r="D5" s="349"/>
      <c r="E5" s="350"/>
      <c r="F5" s="351" t="s">
        <v>129</v>
      </c>
      <c r="G5" s="352"/>
      <c r="H5" s="353">
        <v>45923</v>
      </c>
      <c r="I5" s="353"/>
      <c r="J5" s="353"/>
      <c r="K5" s="354"/>
      <c r="L5" s="15"/>
      <c r="M5" s="18"/>
    </row>
    <row r="6" spans="2:14" s="13" customFormat="1" ht="15.75" x14ac:dyDescent="0.2">
      <c r="B6" s="322" t="s">
        <v>201</v>
      </c>
      <c r="C6" s="323"/>
      <c r="D6" s="323"/>
      <c r="E6" s="324"/>
      <c r="F6" s="331" t="s">
        <v>218</v>
      </c>
      <c r="G6" s="332"/>
      <c r="H6" s="332"/>
      <c r="I6" s="332"/>
      <c r="J6" s="332"/>
      <c r="K6" s="333"/>
      <c r="L6" s="12"/>
      <c r="M6" s="6"/>
    </row>
    <row r="7" spans="2:14" s="13" customFormat="1" ht="15" x14ac:dyDescent="0.2">
      <c r="B7" s="325"/>
      <c r="C7" s="326"/>
      <c r="D7" s="326"/>
      <c r="E7" s="327"/>
      <c r="F7" s="334" t="s">
        <v>56</v>
      </c>
      <c r="G7" s="335"/>
      <c r="H7" s="335"/>
      <c r="I7" s="335"/>
      <c r="J7" s="335"/>
      <c r="K7" s="336"/>
      <c r="L7" s="12"/>
      <c r="M7" s="6"/>
    </row>
    <row r="8" spans="2:14" s="4" customFormat="1" ht="18" x14ac:dyDescent="0.2">
      <c r="B8" s="328"/>
      <c r="C8" s="329"/>
      <c r="D8" s="329"/>
      <c r="E8" s="330"/>
      <c r="F8" s="355" t="s">
        <v>219</v>
      </c>
      <c r="G8" s="356"/>
      <c r="H8" s="356"/>
      <c r="I8" s="356"/>
      <c r="J8" s="357"/>
      <c r="K8" s="358"/>
      <c r="L8" s="5"/>
      <c r="M8" s="6"/>
    </row>
    <row r="9" spans="2:14" s="4" customFormat="1" x14ac:dyDescent="0.2">
      <c r="B9" s="291" t="s">
        <v>57</v>
      </c>
      <c r="C9" s="292"/>
      <c r="D9" s="292"/>
      <c r="E9" s="292"/>
      <c r="F9" s="293" t="s">
        <v>58</v>
      </c>
      <c r="G9" s="293"/>
      <c r="H9" s="293"/>
      <c r="I9" s="293"/>
      <c r="J9" s="293"/>
      <c r="K9" s="294"/>
      <c r="L9" s="7"/>
      <c r="M9" s="7"/>
      <c r="N9" s="5"/>
    </row>
    <row r="10" spans="2:14" s="4" customFormat="1" x14ac:dyDescent="0.2">
      <c r="B10" s="295" t="s">
        <v>51</v>
      </c>
      <c r="C10" s="319" t="s">
        <v>0</v>
      </c>
      <c r="D10" s="319" t="s">
        <v>6</v>
      </c>
      <c r="E10" s="316" t="s">
        <v>1</v>
      </c>
      <c r="F10" s="304" t="s">
        <v>2</v>
      </c>
      <c r="G10" s="307" t="s">
        <v>52</v>
      </c>
      <c r="H10" s="301" t="s">
        <v>3</v>
      </c>
      <c r="I10" s="298" t="s">
        <v>53</v>
      </c>
      <c r="J10" s="313" t="s">
        <v>54</v>
      </c>
      <c r="K10" s="310" t="s">
        <v>4</v>
      </c>
      <c r="L10" s="7"/>
      <c r="M10" s="7"/>
      <c r="N10" s="5"/>
    </row>
    <row r="11" spans="2:14" s="13" customFormat="1" ht="15" x14ac:dyDescent="0.2">
      <c r="B11" s="296"/>
      <c r="C11" s="320"/>
      <c r="D11" s="320"/>
      <c r="E11" s="317"/>
      <c r="F11" s="305"/>
      <c r="G11" s="308"/>
      <c r="H11" s="302"/>
      <c r="I11" s="299"/>
      <c r="J11" s="314"/>
      <c r="K11" s="311"/>
      <c r="L11" s="12"/>
      <c r="M11" s="7"/>
      <c r="N11" s="12"/>
    </row>
    <row r="12" spans="2:14" s="13" customFormat="1" ht="15" x14ac:dyDescent="0.2">
      <c r="B12" s="297"/>
      <c r="C12" s="321"/>
      <c r="D12" s="321"/>
      <c r="E12" s="318"/>
      <c r="F12" s="306"/>
      <c r="G12" s="309"/>
      <c r="H12" s="303"/>
      <c r="I12" s="300"/>
      <c r="J12" s="315"/>
      <c r="K12" s="312"/>
      <c r="L12" s="12"/>
      <c r="M12" s="7"/>
      <c r="N12" s="12"/>
    </row>
    <row r="13" spans="2:14" s="13" customFormat="1" ht="15" x14ac:dyDescent="0.2">
      <c r="B13" s="51"/>
      <c r="C13" s="27"/>
      <c r="D13" s="19"/>
      <c r="E13" s="20"/>
      <c r="F13" s="21"/>
      <c r="G13" s="21"/>
      <c r="H13" s="22"/>
      <c r="I13" s="71"/>
      <c r="J13" s="79"/>
      <c r="K13" s="86"/>
      <c r="L13" s="12"/>
      <c r="M13" s="7"/>
      <c r="N13" s="12"/>
    </row>
    <row r="14" spans="2:14" s="13" customFormat="1" ht="15.75" x14ac:dyDescent="0.2">
      <c r="B14" s="31"/>
      <c r="C14" s="30"/>
      <c r="D14" s="232">
        <v>1</v>
      </c>
      <c r="E14" s="40" t="s">
        <v>233</v>
      </c>
      <c r="F14" s="41"/>
      <c r="G14" s="41"/>
      <c r="H14" s="233"/>
      <c r="I14" s="234"/>
      <c r="J14" s="234"/>
      <c r="K14" s="235"/>
      <c r="L14" s="12"/>
      <c r="M14" s="7"/>
      <c r="N14" s="12"/>
    </row>
    <row r="15" spans="2:14" s="13" customFormat="1" ht="30" customHeight="1" x14ac:dyDescent="0.2">
      <c r="B15" s="253" t="s">
        <v>232</v>
      </c>
      <c r="C15" s="29" t="s">
        <v>231</v>
      </c>
      <c r="D15" s="43" t="s">
        <v>5</v>
      </c>
      <c r="E15" s="225" t="s">
        <v>28</v>
      </c>
      <c r="F15" s="30" t="s">
        <v>21</v>
      </c>
      <c r="G15" s="38">
        <v>0.20949999999999999</v>
      </c>
      <c r="H15" s="35">
        <v>1</v>
      </c>
      <c r="I15" s="74">
        <f>'COMP. ALO'!I23</f>
        <v>444914.33</v>
      </c>
      <c r="J15" s="83">
        <f>TRUNC(I15*(G15+1),2)</f>
        <v>538123.88</v>
      </c>
      <c r="K15" s="88">
        <f>TRUNC(H15*J15,2)</f>
        <v>538123.88</v>
      </c>
      <c r="L15" s="282">
        <f>K15/$K$112</f>
        <v>9.7730487320938225E-2</v>
      </c>
      <c r="M15" s="7"/>
      <c r="N15" s="12"/>
    </row>
    <row r="16" spans="2:14" s="13" customFormat="1" ht="15.75" x14ac:dyDescent="0.2">
      <c r="B16" s="28"/>
      <c r="C16" s="29"/>
      <c r="D16" s="43" t="s">
        <v>225</v>
      </c>
      <c r="E16" s="226" t="s">
        <v>234</v>
      </c>
      <c r="F16" s="30"/>
      <c r="G16" s="30"/>
      <c r="H16" s="14"/>
      <c r="I16" s="74"/>
      <c r="J16" s="83"/>
      <c r="K16" s="92"/>
      <c r="L16" s="282"/>
      <c r="M16" s="217"/>
      <c r="N16" s="218"/>
    </row>
    <row r="17" spans="2:14" s="13" customFormat="1" ht="25.5" x14ac:dyDescent="0.2">
      <c r="B17" s="28" t="s">
        <v>27</v>
      </c>
      <c r="C17" s="68">
        <v>10776</v>
      </c>
      <c r="D17" s="30" t="s">
        <v>235</v>
      </c>
      <c r="E17" s="67" t="s">
        <v>167</v>
      </c>
      <c r="F17" s="68" t="s">
        <v>168</v>
      </c>
      <c r="G17" s="39">
        <v>0.20949999999999999</v>
      </c>
      <c r="H17" s="101">
        <v>6</v>
      </c>
      <c r="I17" s="256">
        <v>546.87</v>
      </c>
      <c r="J17" s="83">
        <f t="shared" ref="J17:J22" si="0">TRUNC(I17*(G17+1),2)</f>
        <v>661.43</v>
      </c>
      <c r="K17" s="88">
        <f>TRUNC(H17*J17,2)</f>
        <v>3968.58</v>
      </c>
      <c r="L17" s="282">
        <f t="shared" ref="L17:L78" si="1">K17/$K$112</f>
        <v>7.2074715839060889E-4</v>
      </c>
      <c r="M17" s="217"/>
      <c r="N17" s="218"/>
    </row>
    <row r="18" spans="2:14" s="13" customFormat="1" ht="25.5" x14ac:dyDescent="0.2">
      <c r="B18" s="28" t="s">
        <v>27</v>
      </c>
      <c r="C18" s="68">
        <v>10778</v>
      </c>
      <c r="D18" s="30" t="s">
        <v>236</v>
      </c>
      <c r="E18" s="67" t="s">
        <v>255</v>
      </c>
      <c r="F18" s="68" t="s">
        <v>168</v>
      </c>
      <c r="G18" s="39">
        <v>0.20949999999999999</v>
      </c>
      <c r="H18" s="101">
        <v>6</v>
      </c>
      <c r="I18" s="256">
        <v>875</v>
      </c>
      <c r="J18" s="83">
        <f t="shared" si="0"/>
        <v>1058.31</v>
      </c>
      <c r="K18" s="88">
        <f t="shared" ref="K18:K22" si="2">TRUNC(H18*J18,2)</f>
        <v>6349.86</v>
      </c>
      <c r="L18" s="282">
        <f t="shared" si="1"/>
        <v>1.1532194263888323E-3</v>
      </c>
      <c r="M18" s="217"/>
      <c r="N18" s="218"/>
    </row>
    <row r="19" spans="2:14" s="13" customFormat="1" ht="15" x14ac:dyDescent="0.2">
      <c r="B19" s="283" t="s">
        <v>22</v>
      </c>
      <c r="C19" s="251" t="s">
        <v>267</v>
      </c>
      <c r="D19" s="30" t="s">
        <v>237</v>
      </c>
      <c r="E19" s="250" t="s">
        <v>131</v>
      </c>
      <c r="F19" s="251" t="s">
        <v>168</v>
      </c>
      <c r="G19" s="39">
        <v>0.20949999999999999</v>
      </c>
      <c r="H19" s="252">
        <v>6</v>
      </c>
      <c r="I19" s="284">
        <v>2240</v>
      </c>
      <c r="J19" s="83">
        <f t="shared" si="0"/>
        <v>2709.28</v>
      </c>
      <c r="K19" s="88">
        <f t="shared" si="2"/>
        <v>16255.68</v>
      </c>
      <c r="L19" s="282">
        <f t="shared" si="1"/>
        <v>2.9522487055085329E-3</v>
      </c>
      <c r="M19" s="217"/>
      <c r="N19" s="218"/>
    </row>
    <row r="20" spans="2:14" s="13" customFormat="1" ht="15" x14ac:dyDescent="0.2">
      <c r="B20" s="283" t="s">
        <v>22</v>
      </c>
      <c r="C20" s="251" t="s">
        <v>268</v>
      </c>
      <c r="D20" s="30" t="s">
        <v>238</v>
      </c>
      <c r="E20" s="250" t="s">
        <v>169</v>
      </c>
      <c r="F20" s="251" t="s">
        <v>168</v>
      </c>
      <c r="G20" s="39">
        <v>0.20949999999999999</v>
      </c>
      <c r="H20" s="252">
        <v>6</v>
      </c>
      <c r="I20" s="284">
        <v>2631.57</v>
      </c>
      <c r="J20" s="83">
        <f t="shared" si="0"/>
        <v>3182.88</v>
      </c>
      <c r="K20" s="88">
        <f t="shared" si="2"/>
        <v>19097.28</v>
      </c>
      <c r="L20" s="282">
        <f t="shared" si="1"/>
        <v>3.4683212365606356E-3</v>
      </c>
      <c r="M20" s="217"/>
      <c r="N20" s="218"/>
    </row>
    <row r="21" spans="2:14" s="13" customFormat="1" ht="15" x14ac:dyDescent="0.2">
      <c r="B21" s="28" t="s">
        <v>17</v>
      </c>
      <c r="C21" s="285" t="s">
        <v>182</v>
      </c>
      <c r="D21" s="30" t="s">
        <v>239</v>
      </c>
      <c r="E21" s="250" t="s">
        <v>72</v>
      </c>
      <c r="F21" s="251" t="s">
        <v>168</v>
      </c>
      <c r="G21" s="39">
        <v>0.20949999999999999</v>
      </c>
      <c r="H21" s="252">
        <v>6</v>
      </c>
      <c r="I21" s="284">
        <f>COMPOSIÇÕES!F36</f>
        <v>757.96</v>
      </c>
      <c r="J21" s="83">
        <f t="shared" si="0"/>
        <v>916.75</v>
      </c>
      <c r="K21" s="88">
        <f t="shared" si="2"/>
        <v>5500.5</v>
      </c>
      <c r="L21" s="282">
        <f t="shared" si="1"/>
        <v>9.9896430076439036E-4</v>
      </c>
      <c r="M21" s="217"/>
      <c r="N21" s="218"/>
    </row>
    <row r="22" spans="2:14" s="13" customFormat="1" ht="15" x14ac:dyDescent="0.2">
      <c r="B22" s="28" t="s">
        <v>17</v>
      </c>
      <c r="C22" s="251" t="s">
        <v>183</v>
      </c>
      <c r="D22" s="30" t="s">
        <v>240</v>
      </c>
      <c r="E22" s="250" t="s">
        <v>170</v>
      </c>
      <c r="F22" s="251" t="s">
        <v>168</v>
      </c>
      <c r="G22" s="39">
        <v>0.20949999999999999</v>
      </c>
      <c r="H22" s="252">
        <v>6</v>
      </c>
      <c r="I22" s="284">
        <f>COMPOSIÇÕES!F41</f>
        <v>422.9</v>
      </c>
      <c r="J22" s="83">
        <f t="shared" si="0"/>
        <v>511.49</v>
      </c>
      <c r="K22" s="88">
        <f t="shared" si="2"/>
        <v>3068.94</v>
      </c>
      <c r="L22" s="282">
        <f t="shared" si="1"/>
        <v>5.5736051289662178E-4</v>
      </c>
      <c r="M22" s="217"/>
      <c r="N22" s="218"/>
    </row>
    <row r="23" spans="2:14" s="13" customFormat="1" ht="15.75" x14ac:dyDescent="0.2">
      <c r="B23" s="238"/>
      <c r="C23" s="239"/>
      <c r="D23" s="24"/>
      <c r="E23" s="45" t="s">
        <v>113</v>
      </c>
      <c r="F23" s="24"/>
      <c r="G23" s="24"/>
      <c r="H23" s="33"/>
      <c r="I23" s="73"/>
      <c r="J23" s="81"/>
      <c r="K23" s="89">
        <f>SUM(K15:K22)</f>
        <v>592364.72</v>
      </c>
      <c r="L23" s="282"/>
      <c r="M23" s="217"/>
      <c r="N23" s="218"/>
    </row>
    <row r="24" spans="2:14" s="13" customFormat="1" ht="15" x14ac:dyDescent="0.2">
      <c r="B24" s="28"/>
      <c r="C24" s="29"/>
      <c r="D24" s="30"/>
      <c r="E24" s="34"/>
      <c r="F24" s="14"/>
      <c r="G24" s="14"/>
      <c r="H24" s="14"/>
      <c r="I24" s="74"/>
      <c r="J24" s="80"/>
      <c r="K24" s="88"/>
      <c r="L24" s="282"/>
      <c r="M24"/>
      <c r="N24" s="219"/>
    </row>
    <row r="25" spans="2:14" s="13" customFormat="1" ht="15.75" x14ac:dyDescent="0.2">
      <c r="B25" s="28"/>
      <c r="C25" s="29"/>
      <c r="D25" s="36">
        <v>2</v>
      </c>
      <c r="E25" s="42" t="s">
        <v>123</v>
      </c>
      <c r="F25" s="37"/>
      <c r="G25" s="37"/>
      <c r="H25" s="37"/>
      <c r="I25" s="75"/>
      <c r="J25" s="82"/>
      <c r="K25" s="90"/>
      <c r="L25" s="282"/>
      <c r="M25"/>
      <c r="N25" s="220"/>
    </row>
    <row r="26" spans="2:14" s="13" customFormat="1" ht="15.75" x14ac:dyDescent="0.2">
      <c r="B26" s="28"/>
      <c r="C26" s="29"/>
      <c r="D26" s="43" t="s">
        <v>91</v>
      </c>
      <c r="E26" s="44" t="s">
        <v>92</v>
      </c>
      <c r="F26" s="30"/>
      <c r="G26" s="30"/>
      <c r="H26" s="30"/>
      <c r="I26" s="74"/>
      <c r="J26" s="74"/>
      <c r="K26" s="91"/>
      <c r="L26" s="282"/>
    </row>
    <row r="27" spans="2:14" s="13" customFormat="1" ht="30" x14ac:dyDescent="0.2">
      <c r="B27" s="28" t="s">
        <v>132</v>
      </c>
      <c r="C27" s="29">
        <v>4805757</v>
      </c>
      <c r="D27" s="30" t="s">
        <v>60</v>
      </c>
      <c r="E27" s="34" t="s">
        <v>85</v>
      </c>
      <c r="F27" s="14" t="s">
        <v>16</v>
      </c>
      <c r="G27" s="39">
        <v>0.20949999999999999</v>
      </c>
      <c r="H27" s="14">
        <v>3408</v>
      </c>
      <c r="I27" s="74">
        <v>7.37</v>
      </c>
      <c r="J27" s="83">
        <f>TRUNC(I27*(G27+1),2)</f>
        <v>8.91</v>
      </c>
      <c r="K27" s="88">
        <f t="shared" ref="K27:K33" si="3">TRUNC(H27*J27,2)</f>
        <v>30365.279999999999</v>
      </c>
      <c r="L27" s="282">
        <f t="shared" si="1"/>
        <v>5.5147406058930872E-3</v>
      </c>
      <c r="M27" s="7"/>
      <c r="N27" s="12"/>
    </row>
    <row r="28" spans="2:14" s="13" customFormat="1" ht="30" x14ac:dyDescent="0.2">
      <c r="B28" s="28" t="s">
        <v>132</v>
      </c>
      <c r="C28" s="29">
        <v>5914354</v>
      </c>
      <c r="D28" s="30" t="s">
        <v>61</v>
      </c>
      <c r="E28" s="34" t="s">
        <v>256</v>
      </c>
      <c r="F28" s="14" t="s">
        <v>16</v>
      </c>
      <c r="G28" s="39">
        <v>0.20949999999999999</v>
      </c>
      <c r="H28" s="14">
        <v>1853.952</v>
      </c>
      <c r="I28" s="74">
        <v>1.92</v>
      </c>
      <c r="J28" s="83">
        <f t="shared" ref="J28:J36" si="4">TRUNC(I28*(G28+1),2)</f>
        <v>2.3199999999999998</v>
      </c>
      <c r="K28" s="88">
        <f t="shared" si="3"/>
        <v>4301.16</v>
      </c>
      <c r="L28" s="282">
        <f t="shared" si="1"/>
        <v>7.8114813051100181E-4</v>
      </c>
      <c r="M28" s="7"/>
      <c r="N28" s="12"/>
    </row>
    <row r="29" spans="2:14" s="13" customFormat="1" ht="30" x14ac:dyDescent="0.2">
      <c r="B29" s="28" t="s">
        <v>27</v>
      </c>
      <c r="C29" s="29">
        <v>93590</v>
      </c>
      <c r="D29" s="30" t="s">
        <v>62</v>
      </c>
      <c r="E29" s="34" t="s">
        <v>87</v>
      </c>
      <c r="F29" s="14" t="s">
        <v>31</v>
      </c>
      <c r="G29" s="39">
        <v>0.20949999999999999</v>
      </c>
      <c r="H29" s="14">
        <f>H28*28.903</f>
        <v>53584.774655999994</v>
      </c>
      <c r="I29" s="74">
        <v>1.02</v>
      </c>
      <c r="J29" s="83">
        <f t="shared" si="4"/>
        <v>1.23</v>
      </c>
      <c r="K29" s="88">
        <f t="shared" si="3"/>
        <v>65909.27</v>
      </c>
      <c r="L29" s="282">
        <f t="shared" si="1"/>
        <v>1.1970004148612202E-2</v>
      </c>
      <c r="M29" s="7"/>
      <c r="N29" s="12"/>
    </row>
    <row r="30" spans="2:14" s="13" customFormat="1" ht="15" x14ac:dyDescent="0.2">
      <c r="B30" s="28" t="s">
        <v>132</v>
      </c>
      <c r="C30" s="29">
        <v>2003868</v>
      </c>
      <c r="D30" s="30" t="s">
        <v>93</v>
      </c>
      <c r="E30" s="34" t="s">
        <v>142</v>
      </c>
      <c r="F30" s="14" t="s">
        <v>16</v>
      </c>
      <c r="G30" s="39">
        <v>0.20949999999999999</v>
      </c>
      <c r="H30" s="14">
        <v>823.6</v>
      </c>
      <c r="I30" s="74">
        <v>121.74</v>
      </c>
      <c r="J30" s="83">
        <f t="shared" si="4"/>
        <v>147.24</v>
      </c>
      <c r="K30" s="88">
        <f t="shared" si="3"/>
        <v>121266.86</v>
      </c>
      <c r="L30" s="282">
        <f t="shared" si="1"/>
        <v>2.2023682211761333E-2</v>
      </c>
      <c r="M30" s="7"/>
      <c r="N30" s="12"/>
    </row>
    <row r="31" spans="2:14" s="13" customFormat="1" ht="30" x14ac:dyDescent="0.2">
      <c r="B31" s="28" t="s">
        <v>27</v>
      </c>
      <c r="C31" s="29">
        <v>93590</v>
      </c>
      <c r="D31" s="30" t="s">
        <v>63</v>
      </c>
      <c r="E31" s="34" t="s">
        <v>143</v>
      </c>
      <c r="F31" s="14" t="s">
        <v>31</v>
      </c>
      <c r="G31" s="39">
        <v>0.20949999999999999</v>
      </c>
      <c r="H31" s="14">
        <f>H30*11.9</f>
        <v>9800.84</v>
      </c>
      <c r="I31" s="74">
        <f>I29</f>
        <v>1.02</v>
      </c>
      <c r="J31" s="83">
        <f t="shared" si="4"/>
        <v>1.23</v>
      </c>
      <c r="K31" s="88">
        <f>TRUNC(H31*J31,2)</f>
        <v>12055.03</v>
      </c>
      <c r="L31" s="282">
        <f t="shared" si="1"/>
        <v>2.1893545340684935E-3</v>
      </c>
      <c r="M31" s="7"/>
      <c r="N31" s="12"/>
    </row>
    <row r="32" spans="2:14" s="13" customFormat="1" ht="45" x14ac:dyDescent="0.2">
      <c r="B32" s="28" t="s">
        <v>132</v>
      </c>
      <c r="C32" s="29">
        <v>2106292</v>
      </c>
      <c r="D32" s="30" t="s">
        <v>64</v>
      </c>
      <c r="E32" s="32" t="s">
        <v>144</v>
      </c>
      <c r="F32" s="14" t="s">
        <v>8</v>
      </c>
      <c r="G32" s="39">
        <v>0.20949999999999999</v>
      </c>
      <c r="H32" s="14">
        <v>319.5</v>
      </c>
      <c r="I32" s="74">
        <v>178.46</v>
      </c>
      <c r="J32" s="83">
        <f t="shared" si="4"/>
        <v>215.84</v>
      </c>
      <c r="K32" s="88">
        <f t="shared" si="3"/>
        <v>68960.88</v>
      </c>
      <c r="L32" s="282">
        <f t="shared" si="1"/>
        <v>1.2524217301935649E-2</v>
      </c>
      <c r="M32" s="7"/>
      <c r="N32" s="12"/>
    </row>
    <row r="33" spans="2:15" s="13" customFormat="1" ht="45" x14ac:dyDescent="0.2">
      <c r="B33" s="28" t="s">
        <v>27</v>
      </c>
      <c r="C33" s="29">
        <v>93373</v>
      </c>
      <c r="D33" s="30" t="s">
        <v>94</v>
      </c>
      <c r="E33" s="32" t="s">
        <v>145</v>
      </c>
      <c r="F33" s="14" t="s">
        <v>16</v>
      </c>
      <c r="G33" s="39">
        <v>0.20949999999999999</v>
      </c>
      <c r="H33" s="14">
        <f>N33*O33</f>
        <v>1863.04</v>
      </c>
      <c r="I33" s="74">
        <v>15.54</v>
      </c>
      <c r="J33" s="83">
        <f t="shared" si="4"/>
        <v>18.79</v>
      </c>
      <c r="K33" s="88">
        <f t="shared" si="3"/>
        <v>35006.519999999997</v>
      </c>
      <c r="L33" s="282">
        <f t="shared" si="1"/>
        <v>6.3576518087436864E-3</v>
      </c>
      <c r="M33" s="13">
        <f>N33*O33</f>
        <v>1863.04</v>
      </c>
      <c r="N33" s="12">
        <v>6.56</v>
      </c>
      <c r="O33" s="7">
        <v>284</v>
      </c>
    </row>
    <row r="34" spans="2:15" s="13" customFormat="1" ht="15.75" x14ac:dyDescent="0.2">
      <c r="B34" s="28"/>
      <c r="C34" s="29"/>
      <c r="D34" s="43" t="s">
        <v>30</v>
      </c>
      <c r="E34" s="44" t="s">
        <v>65</v>
      </c>
      <c r="F34" s="30"/>
      <c r="G34" s="39"/>
      <c r="H34" s="30"/>
      <c r="I34" s="74"/>
      <c r="J34" s="74"/>
      <c r="K34" s="91"/>
      <c r="L34" s="282"/>
      <c r="M34" s="7"/>
      <c r="N34" s="12"/>
    </row>
    <row r="35" spans="2:15" s="13" customFormat="1" ht="30" x14ac:dyDescent="0.2">
      <c r="B35" s="28" t="s">
        <v>27</v>
      </c>
      <c r="C35" s="29">
        <v>92743</v>
      </c>
      <c r="D35" s="30" t="s">
        <v>95</v>
      </c>
      <c r="E35" s="34" t="s">
        <v>71</v>
      </c>
      <c r="F35" s="14" t="s">
        <v>16</v>
      </c>
      <c r="G35" s="39">
        <v>0.20949999999999999</v>
      </c>
      <c r="H35" s="14">
        <v>1047</v>
      </c>
      <c r="I35" s="74">
        <v>740.41</v>
      </c>
      <c r="J35" s="83">
        <f t="shared" si="4"/>
        <v>895.52</v>
      </c>
      <c r="K35" s="88">
        <f t="shared" ref="K35:K36" si="5">TRUNC(H35*J35,2)</f>
        <v>937609.44</v>
      </c>
      <c r="L35" s="289">
        <f t="shared" si="1"/>
        <v>0.17028240316692875</v>
      </c>
      <c r="M35" s="290"/>
      <c r="N35" s="12"/>
    </row>
    <row r="36" spans="2:15" s="13" customFormat="1" ht="30" x14ac:dyDescent="0.2">
      <c r="B36" s="28" t="s">
        <v>27</v>
      </c>
      <c r="C36" s="29">
        <v>92756</v>
      </c>
      <c r="D36" s="30" t="s">
        <v>96</v>
      </c>
      <c r="E36" s="34" t="s">
        <v>70</v>
      </c>
      <c r="F36" s="14" t="s">
        <v>8</v>
      </c>
      <c r="G36" s="39">
        <v>0.20949999999999999</v>
      </c>
      <c r="H36" s="14">
        <v>568</v>
      </c>
      <c r="I36" s="74">
        <v>324.86</v>
      </c>
      <c r="J36" s="83">
        <f t="shared" si="4"/>
        <v>392.91</v>
      </c>
      <c r="K36" s="88">
        <f t="shared" si="5"/>
        <v>223172.88</v>
      </c>
      <c r="L36" s="289">
        <f t="shared" si="1"/>
        <v>4.0531177169125569E-2</v>
      </c>
      <c r="M36" s="290"/>
      <c r="N36" s="12"/>
    </row>
    <row r="37" spans="2:15" s="13" customFormat="1" ht="15.75" x14ac:dyDescent="0.2">
      <c r="B37" s="238"/>
      <c r="C37" s="239"/>
      <c r="D37" s="24"/>
      <c r="E37" s="45" t="s">
        <v>120</v>
      </c>
      <c r="F37" s="33"/>
      <c r="G37" s="46"/>
      <c r="H37" s="33"/>
      <c r="I37" s="73"/>
      <c r="J37" s="81"/>
      <c r="K37" s="89">
        <f>SUM(K27:K36)</f>
        <v>1498647.3199999998</v>
      </c>
      <c r="L37" s="282"/>
      <c r="M37" s="7"/>
      <c r="N37" s="12"/>
    </row>
    <row r="38" spans="2:15" s="13" customFormat="1" ht="15" x14ac:dyDescent="0.2">
      <c r="B38" s="28"/>
      <c r="C38" s="29"/>
      <c r="D38" s="30"/>
      <c r="E38" s="30"/>
      <c r="F38" s="30"/>
      <c r="G38" s="30"/>
      <c r="H38" s="30"/>
      <c r="I38" s="74"/>
      <c r="J38" s="74"/>
      <c r="K38" s="91"/>
      <c r="L38" s="282"/>
      <c r="M38" s="7"/>
      <c r="N38" s="12"/>
    </row>
    <row r="39" spans="2:15" s="13" customFormat="1" ht="15.75" x14ac:dyDescent="0.2">
      <c r="B39" s="28"/>
      <c r="C39" s="29"/>
      <c r="D39" s="36">
        <v>3</v>
      </c>
      <c r="E39" s="42" t="s">
        <v>124</v>
      </c>
      <c r="F39" s="37"/>
      <c r="G39" s="37"/>
      <c r="H39" s="37"/>
      <c r="I39" s="75"/>
      <c r="J39" s="82"/>
      <c r="K39" s="90"/>
      <c r="L39" s="282"/>
      <c r="M39" s="7"/>
      <c r="N39" s="12"/>
    </row>
    <row r="40" spans="2:15" s="13" customFormat="1" ht="15.75" x14ac:dyDescent="0.2">
      <c r="B40" s="28"/>
      <c r="C40" s="29"/>
      <c r="D40" s="43" t="s">
        <v>97</v>
      </c>
      <c r="E40" s="44" t="s">
        <v>92</v>
      </c>
      <c r="F40" s="30"/>
      <c r="G40" s="30"/>
      <c r="H40" s="30"/>
      <c r="I40" s="74"/>
      <c r="J40" s="74"/>
      <c r="K40" s="91"/>
      <c r="L40" s="282"/>
    </row>
    <row r="41" spans="2:15" s="13" customFormat="1" ht="30" x14ac:dyDescent="0.2">
      <c r="B41" s="28" t="s">
        <v>132</v>
      </c>
      <c r="C41" s="29">
        <v>4805757</v>
      </c>
      <c r="D41" s="30" t="s">
        <v>9</v>
      </c>
      <c r="E41" s="34" t="s">
        <v>85</v>
      </c>
      <c r="F41" s="14" t="s">
        <v>16</v>
      </c>
      <c r="G41" s="39">
        <v>0.20949999999999999</v>
      </c>
      <c r="H41" s="14">
        <v>3408</v>
      </c>
      <c r="I41" s="74">
        <f>I27</f>
        <v>7.37</v>
      </c>
      <c r="J41" s="83">
        <f t="shared" ref="J41:J47" si="6">TRUNC(I41*(G41+1),2)</f>
        <v>8.91</v>
      </c>
      <c r="K41" s="88">
        <f t="shared" ref="K41:K47" si="7">TRUNC(H41*J41,2)</f>
        <v>30365.279999999999</v>
      </c>
      <c r="L41" s="282">
        <f t="shared" si="1"/>
        <v>5.5147406058930872E-3</v>
      </c>
      <c r="M41" s="7"/>
      <c r="N41" s="12"/>
    </row>
    <row r="42" spans="2:15" s="13" customFormat="1" ht="30" x14ac:dyDescent="0.2">
      <c r="B42" s="28" t="s">
        <v>132</v>
      </c>
      <c r="C42" s="29">
        <v>5914354</v>
      </c>
      <c r="D42" s="30" t="s">
        <v>10</v>
      </c>
      <c r="E42" s="34" t="s">
        <v>256</v>
      </c>
      <c r="F42" s="14" t="s">
        <v>16</v>
      </c>
      <c r="G42" s="39">
        <v>0.20949999999999999</v>
      </c>
      <c r="H42" s="14">
        <v>1853.952</v>
      </c>
      <c r="I42" s="74">
        <f>I28</f>
        <v>1.92</v>
      </c>
      <c r="J42" s="83">
        <f t="shared" si="6"/>
        <v>2.3199999999999998</v>
      </c>
      <c r="K42" s="88">
        <f t="shared" si="7"/>
        <v>4301.16</v>
      </c>
      <c r="L42" s="282">
        <f t="shared" si="1"/>
        <v>7.8114813051100181E-4</v>
      </c>
      <c r="M42" s="7"/>
      <c r="N42" s="12"/>
    </row>
    <row r="43" spans="2:15" s="13" customFormat="1" ht="30" x14ac:dyDescent="0.2">
      <c r="B43" s="28" t="s">
        <v>27</v>
      </c>
      <c r="C43" s="29">
        <v>93590</v>
      </c>
      <c r="D43" s="30" t="s">
        <v>11</v>
      </c>
      <c r="E43" s="34" t="s">
        <v>87</v>
      </c>
      <c r="F43" s="14" t="s">
        <v>31</v>
      </c>
      <c r="G43" s="39">
        <v>0.20949999999999999</v>
      </c>
      <c r="H43" s="14">
        <f>H42*28.903</f>
        <v>53584.774655999994</v>
      </c>
      <c r="I43" s="74">
        <f>I29</f>
        <v>1.02</v>
      </c>
      <c r="J43" s="83">
        <f t="shared" si="6"/>
        <v>1.23</v>
      </c>
      <c r="K43" s="88">
        <f t="shared" si="7"/>
        <v>65909.27</v>
      </c>
      <c r="L43" s="282">
        <f t="shared" si="1"/>
        <v>1.1970004148612202E-2</v>
      </c>
      <c r="M43" s="7"/>
      <c r="N43" s="12"/>
    </row>
    <row r="44" spans="2:15" s="13" customFormat="1" ht="15" x14ac:dyDescent="0.2">
      <c r="B44" s="28" t="s">
        <v>132</v>
      </c>
      <c r="C44" s="29">
        <v>2003868</v>
      </c>
      <c r="D44" s="30" t="s">
        <v>12</v>
      </c>
      <c r="E44" s="34" t="s">
        <v>142</v>
      </c>
      <c r="F44" s="14" t="s">
        <v>16</v>
      </c>
      <c r="G44" s="39">
        <v>0.20949999999999999</v>
      </c>
      <c r="H44" s="14">
        <v>823.6</v>
      </c>
      <c r="I44" s="74">
        <f>I30</f>
        <v>121.74</v>
      </c>
      <c r="J44" s="83">
        <f t="shared" si="6"/>
        <v>147.24</v>
      </c>
      <c r="K44" s="88">
        <f t="shared" si="7"/>
        <v>121266.86</v>
      </c>
      <c r="L44" s="282">
        <f t="shared" si="1"/>
        <v>2.2023682211761333E-2</v>
      </c>
      <c r="M44" s="7"/>
      <c r="N44" s="12"/>
    </row>
    <row r="45" spans="2:15" s="13" customFormat="1" ht="30" x14ac:dyDescent="0.2">
      <c r="B45" s="28" t="s">
        <v>27</v>
      </c>
      <c r="C45" s="29">
        <v>93590</v>
      </c>
      <c r="D45" s="30" t="s">
        <v>13</v>
      </c>
      <c r="E45" s="34" t="s">
        <v>143</v>
      </c>
      <c r="F45" s="14" t="s">
        <v>31</v>
      </c>
      <c r="G45" s="39">
        <v>0.20949999999999999</v>
      </c>
      <c r="H45" s="14">
        <f>H44*11.9</f>
        <v>9800.84</v>
      </c>
      <c r="I45" s="74">
        <f>I29</f>
        <v>1.02</v>
      </c>
      <c r="J45" s="83">
        <f t="shared" si="6"/>
        <v>1.23</v>
      </c>
      <c r="K45" s="88">
        <f t="shared" si="7"/>
        <v>12055.03</v>
      </c>
      <c r="L45" s="282">
        <f t="shared" si="1"/>
        <v>2.1893545340684935E-3</v>
      </c>
      <c r="M45" s="7"/>
      <c r="N45" s="12"/>
    </row>
    <row r="46" spans="2:15" s="13" customFormat="1" ht="45" x14ac:dyDescent="0.2">
      <c r="B46" s="28" t="s">
        <v>132</v>
      </c>
      <c r="C46" s="29">
        <v>2106292</v>
      </c>
      <c r="D46" s="30" t="s">
        <v>14</v>
      </c>
      <c r="E46" s="32" t="s">
        <v>144</v>
      </c>
      <c r="F46" s="14" t="s">
        <v>8</v>
      </c>
      <c r="G46" s="39">
        <v>0.20949999999999999</v>
      </c>
      <c r="H46" s="14">
        <v>319.5</v>
      </c>
      <c r="I46" s="74">
        <f>I32</f>
        <v>178.46</v>
      </c>
      <c r="J46" s="83">
        <f t="shared" si="6"/>
        <v>215.84</v>
      </c>
      <c r="K46" s="88">
        <f t="shared" si="7"/>
        <v>68960.88</v>
      </c>
      <c r="L46" s="282">
        <f t="shared" si="1"/>
        <v>1.2524217301935649E-2</v>
      </c>
      <c r="M46" s="7"/>
      <c r="N46" s="12"/>
    </row>
    <row r="47" spans="2:15" s="13" customFormat="1" ht="45" x14ac:dyDescent="0.2">
      <c r="B47" s="28" t="s">
        <v>27</v>
      </c>
      <c r="C47" s="29">
        <v>93373</v>
      </c>
      <c r="D47" s="30" t="s">
        <v>15</v>
      </c>
      <c r="E47" s="32" t="s">
        <v>145</v>
      </c>
      <c r="F47" s="14" t="s">
        <v>16</v>
      </c>
      <c r="G47" s="39">
        <v>0.20949999999999999</v>
      </c>
      <c r="H47" s="14">
        <f>N47*O47</f>
        <v>1863.04</v>
      </c>
      <c r="I47" s="74">
        <f>I33</f>
        <v>15.54</v>
      </c>
      <c r="J47" s="83">
        <f t="shared" si="6"/>
        <v>18.79</v>
      </c>
      <c r="K47" s="88">
        <f t="shared" si="7"/>
        <v>35006.519999999997</v>
      </c>
      <c r="L47" s="282">
        <f t="shared" si="1"/>
        <v>6.3576518087436864E-3</v>
      </c>
      <c r="M47" s="13">
        <f>N47*O47</f>
        <v>1863.04</v>
      </c>
      <c r="N47" s="12">
        <v>6.56</v>
      </c>
      <c r="O47" s="7">
        <v>284</v>
      </c>
    </row>
    <row r="48" spans="2:15" s="13" customFormat="1" ht="15.75" x14ac:dyDescent="0.2">
      <c r="B48" s="28"/>
      <c r="C48" s="29"/>
      <c r="D48" s="43" t="s">
        <v>32</v>
      </c>
      <c r="E48" s="44" t="s">
        <v>65</v>
      </c>
      <c r="F48" s="30"/>
      <c r="G48" s="39">
        <v>0.20949999999999999</v>
      </c>
      <c r="H48" s="30"/>
      <c r="I48" s="74"/>
      <c r="J48" s="74"/>
      <c r="K48" s="91"/>
      <c r="L48" s="282"/>
      <c r="M48" s="7"/>
      <c r="N48" s="12"/>
    </row>
    <row r="49" spans="2:15" s="13" customFormat="1" ht="30" x14ac:dyDescent="0.2">
      <c r="B49" s="28" t="s">
        <v>27</v>
      </c>
      <c r="C49" s="29">
        <v>92743</v>
      </c>
      <c r="D49" s="30" t="s">
        <v>98</v>
      </c>
      <c r="E49" s="34" t="s">
        <v>71</v>
      </c>
      <c r="F49" s="14" t="s">
        <v>16</v>
      </c>
      <c r="G49" s="39">
        <v>0.20949999999999999</v>
      </c>
      <c r="H49" s="14">
        <v>1047</v>
      </c>
      <c r="I49" s="74">
        <f>I35</f>
        <v>740.41</v>
      </c>
      <c r="J49" s="83">
        <f t="shared" ref="J49:J50" si="8">TRUNC(I49*(G49+1),2)</f>
        <v>895.52</v>
      </c>
      <c r="K49" s="88">
        <f t="shared" ref="K49:K50" si="9">TRUNC(H49*J49,2)</f>
        <v>937609.44</v>
      </c>
      <c r="L49" s="289">
        <f t="shared" si="1"/>
        <v>0.17028240316692875</v>
      </c>
      <c r="M49" s="7"/>
      <c r="N49" s="12"/>
    </row>
    <row r="50" spans="2:15" s="13" customFormat="1" ht="30" x14ac:dyDescent="0.2">
      <c r="B50" s="28" t="s">
        <v>27</v>
      </c>
      <c r="C50" s="29">
        <v>92756</v>
      </c>
      <c r="D50" s="30" t="s">
        <v>99</v>
      </c>
      <c r="E50" s="34" t="s">
        <v>70</v>
      </c>
      <c r="F50" s="14" t="s">
        <v>8</v>
      </c>
      <c r="G50" s="39">
        <v>0.20949999999999999</v>
      </c>
      <c r="H50" s="14">
        <v>568</v>
      </c>
      <c r="I50" s="74">
        <f>I36</f>
        <v>324.86</v>
      </c>
      <c r="J50" s="83">
        <f t="shared" si="8"/>
        <v>392.91</v>
      </c>
      <c r="K50" s="88">
        <f t="shared" si="9"/>
        <v>223172.88</v>
      </c>
      <c r="L50" s="289">
        <f t="shared" si="1"/>
        <v>4.0531177169125569E-2</v>
      </c>
      <c r="M50" s="7"/>
      <c r="N50" s="12"/>
    </row>
    <row r="51" spans="2:15" s="13" customFormat="1" ht="15.75" x14ac:dyDescent="0.2">
      <c r="B51" s="238"/>
      <c r="C51" s="239"/>
      <c r="D51" s="24"/>
      <c r="E51" s="45" t="s">
        <v>119</v>
      </c>
      <c r="F51" s="33"/>
      <c r="G51" s="46"/>
      <c r="H51" s="33"/>
      <c r="I51" s="73"/>
      <c r="J51" s="81"/>
      <c r="K51" s="89">
        <f>SUM(K41:K50)</f>
        <v>1498647.3199999998</v>
      </c>
      <c r="L51" s="282"/>
      <c r="M51" s="7"/>
      <c r="N51" s="12"/>
    </row>
    <row r="52" spans="2:15" s="13" customFormat="1" ht="15" x14ac:dyDescent="0.2">
      <c r="B52" s="28"/>
      <c r="C52" s="29"/>
      <c r="D52" s="30"/>
      <c r="E52" s="30"/>
      <c r="F52" s="30"/>
      <c r="G52" s="30"/>
      <c r="H52" s="30"/>
      <c r="I52" s="74"/>
      <c r="J52" s="74"/>
      <c r="K52" s="91"/>
      <c r="L52" s="282"/>
      <c r="M52" s="7"/>
      <c r="N52" s="12"/>
    </row>
    <row r="53" spans="2:15" s="13" customFormat="1" ht="15.75" x14ac:dyDescent="0.2">
      <c r="B53" s="28"/>
      <c r="C53" s="29"/>
      <c r="D53" s="36">
        <v>4</v>
      </c>
      <c r="E53" s="42" t="s">
        <v>125</v>
      </c>
      <c r="F53" s="37"/>
      <c r="G53" s="37"/>
      <c r="H53" s="37"/>
      <c r="I53" s="75"/>
      <c r="J53" s="82"/>
      <c r="K53" s="90"/>
      <c r="L53" s="282"/>
      <c r="M53" s="7"/>
      <c r="N53" s="12"/>
    </row>
    <row r="54" spans="2:15" s="13" customFormat="1" ht="15.75" x14ac:dyDescent="0.2">
      <c r="B54" s="28"/>
      <c r="C54" s="29"/>
      <c r="D54" s="43" t="s">
        <v>100</v>
      </c>
      <c r="E54" s="44" t="s">
        <v>92</v>
      </c>
      <c r="F54" s="30"/>
      <c r="G54" s="30"/>
      <c r="H54" s="30"/>
      <c r="I54" s="74"/>
      <c r="J54" s="74"/>
      <c r="K54" s="91"/>
      <c r="L54" s="282"/>
    </row>
    <row r="55" spans="2:15" s="13" customFormat="1" ht="30" x14ac:dyDescent="0.2">
      <c r="B55" s="28" t="s">
        <v>132</v>
      </c>
      <c r="C55" s="29">
        <v>4805757</v>
      </c>
      <c r="D55" s="30" t="s">
        <v>45</v>
      </c>
      <c r="E55" s="34" t="s">
        <v>85</v>
      </c>
      <c r="F55" s="14" t="s">
        <v>16</v>
      </c>
      <c r="G55" s="39">
        <v>0.20949999999999999</v>
      </c>
      <c r="H55" s="14">
        <v>2400</v>
      </c>
      <c r="I55" s="74">
        <f>I27</f>
        <v>7.37</v>
      </c>
      <c r="J55" s="83">
        <f t="shared" ref="J55:J61" si="10">TRUNC(I55*(G55+1),2)</f>
        <v>8.91</v>
      </c>
      <c r="K55" s="88">
        <f t="shared" ref="K55:K61" si="11">TRUNC(H55*J55,2)</f>
        <v>21384</v>
      </c>
      <c r="L55" s="282">
        <f t="shared" si="1"/>
        <v>3.8836201449951322E-3</v>
      </c>
      <c r="M55" s="7"/>
      <c r="N55" s="12"/>
    </row>
    <row r="56" spans="2:15" s="13" customFormat="1" ht="30" x14ac:dyDescent="0.2">
      <c r="B56" s="28" t="s">
        <v>132</v>
      </c>
      <c r="C56" s="29">
        <v>5914354</v>
      </c>
      <c r="D56" s="30" t="s">
        <v>46</v>
      </c>
      <c r="E56" s="34" t="s">
        <v>256</v>
      </c>
      <c r="F56" s="14" t="s">
        <v>16</v>
      </c>
      <c r="G56" s="39">
        <v>0.20949999999999999</v>
      </c>
      <c r="H56" s="14">
        <v>1305.5999999999999</v>
      </c>
      <c r="I56" s="74">
        <f>I28</f>
        <v>1.92</v>
      </c>
      <c r="J56" s="83">
        <f t="shared" si="10"/>
        <v>2.3199999999999998</v>
      </c>
      <c r="K56" s="88">
        <f t="shared" si="11"/>
        <v>3028.99</v>
      </c>
      <c r="L56" s="282">
        <f t="shared" si="1"/>
        <v>5.5010505906232714E-4</v>
      </c>
      <c r="M56" s="7"/>
      <c r="N56" s="12"/>
    </row>
    <row r="57" spans="2:15" s="13" customFormat="1" ht="30" x14ac:dyDescent="0.2">
      <c r="B57" s="28" t="s">
        <v>27</v>
      </c>
      <c r="C57" s="29">
        <v>93590</v>
      </c>
      <c r="D57" s="30" t="s">
        <v>47</v>
      </c>
      <c r="E57" s="34" t="s">
        <v>87</v>
      </c>
      <c r="F57" s="14" t="s">
        <v>31</v>
      </c>
      <c r="G57" s="39">
        <v>0.20949999999999999</v>
      </c>
      <c r="H57" s="14">
        <f>H56*28.903</f>
        <v>37735.756799999996</v>
      </c>
      <c r="I57" s="74">
        <f>I29</f>
        <v>1.02</v>
      </c>
      <c r="J57" s="83">
        <f t="shared" si="10"/>
        <v>1.23</v>
      </c>
      <c r="K57" s="88">
        <f t="shared" si="11"/>
        <v>46414.98</v>
      </c>
      <c r="L57" s="282">
        <f t="shared" si="1"/>
        <v>8.4295805909813965E-3</v>
      </c>
      <c r="M57" s="7"/>
      <c r="N57" s="12"/>
    </row>
    <row r="58" spans="2:15" s="13" customFormat="1" ht="15" x14ac:dyDescent="0.2">
      <c r="B58" s="28" t="s">
        <v>132</v>
      </c>
      <c r="C58" s="29">
        <v>2003868</v>
      </c>
      <c r="D58" s="30" t="s">
        <v>48</v>
      </c>
      <c r="E58" s="34" t="s">
        <v>142</v>
      </c>
      <c r="F58" s="14" t="s">
        <v>16</v>
      </c>
      <c r="G58" s="39">
        <v>0.20949999999999999</v>
      </c>
      <c r="H58" s="14">
        <v>580</v>
      </c>
      <c r="I58" s="74">
        <f>I30</f>
        <v>121.74</v>
      </c>
      <c r="J58" s="83">
        <f t="shared" si="10"/>
        <v>147.24</v>
      </c>
      <c r="K58" s="88">
        <f t="shared" si="11"/>
        <v>85399.2</v>
      </c>
      <c r="L58" s="282">
        <f t="shared" si="1"/>
        <v>1.5509635871982242E-2</v>
      </c>
      <c r="M58" s="7"/>
      <c r="N58" s="12"/>
    </row>
    <row r="59" spans="2:15" s="13" customFormat="1" ht="30" x14ac:dyDescent="0.2">
      <c r="B59" s="28" t="s">
        <v>27</v>
      </c>
      <c r="C59" s="29">
        <v>93590</v>
      </c>
      <c r="D59" s="30" t="s">
        <v>49</v>
      </c>
      <c r="E59" s="34" t="s">
        <v>143</v>
      </c>
      <c r="F59" s="14" t="s">
        <v>31</v>
      </c>
      <c r="G59" s="39">
        <v>0.20949999999999999</v>
      </c>
      <c r="H59" s="14">
        <f>H58*11.9</f>
        <v>6902</v>
      </c>
      <c r="I59" s="74">
        <f>I29</f>
        <v>1.02</v>
      </c>
      <c r="J59" s="83">
        <f t="shared" si="10"/>
        <v>1.23</v>
      </c>
      <c r="K59" s="88">
        <f t="shared" si="11"/>
        <v>8489.4599999999991</v>
      </c>
      <c r="L59" s="282">
        <f t="shared" si="1"/>
        <v>1.541799376923418E-3</v>
      </c>
      <c r="M59" s="7"/>
      <c r="N59" s="12"/>
    </row>
    <row r="60" spans="2:15" s="13" customFormat="1" ht="45" x14ac:dyDescent="0.2">
      <c r="B60" s="28" t="s">
        <v>132</v>
      </c>
      <c r="C60" s="29">
        <v>2106292</v>
      </c>
      <c r="D60" s="30" t="s">
        <v>50</v>
      </c>
      <c r="E60" s="32" t="s">
        <v>144</v>
      </c>
      <c r="F60" s="14" t="s">
        <v>8</v>
      </c>
      <c r="G60" s="39">
        <v>0.20949999999999999</v>
      </c>
      <c r="H60" s="14">
        <v>225</v>
      </c>
      <c r="I60" s="74">
        <f>I32</f>
        <v>178.46</v>
      </c>
      <c r="J60" s="83">
        <f t="shared" si="10"/>
        <v>215.84</v>
      </c>
      <c r="K60" s="88">
        <f t="shared" si="11"/>
        <v>48564</v>
      </c>
      <c r="L60" s="282">
        <f t="shared" si="1"/>
        <v>8.8198713393913015E-3</v>
      </c>
      <c r="M60" s="7"/>
      <c r="N60" s="12"/>
    </row>
    <row r="61" spans="2:15" s="13" customFormat="1" ht="45" x14ac:dyDescent="0.2">
      <c r="B61" s="28" t="s">
        <v>27</v>
      </c>
      <c r="C61" s="29">
        <v>93373</v>
      </c>
      <c r="D61" s="30" t="s">
        <v>101</v>
      </c>
      <c r="E61" s="32" t="s">
        <v>145</v>
      </c>
      <c r="F61" s="14" t="s">
        <v>16</v>
      </c>
      <c r="G61" s="39">
        <v>0.20949999999999999</v>
      </c>
      <c r="H61" s="14">
        <f>N61*O61</f>
        <v>1312</v>
      </c>
      <c r="I61" s="74">
        <f>I33</f>
        <v>15.54</v>
      </c>
      <c r="J61" s="83">
        <f t="shared" si="10"/>
        <v>18.79</v>
      </c>
      <c r="K61" s="88">
        <f t="shared" si="11"/>
        <v>24652.48</v>
      </c>
      <c r="L61" s="282">
        <f t="shared" si="1"/>
        <v>4.4772197882570891E-3</v>
      </c>
      <c r="M61" s="13">
        <f>N61*O61</f>
        <v>1312</v>
      </c>
      <c r="N61" s="12">
        <v>6.56</v>
      </c>
      <c r="O61" s="7">
        <v>200</v>
      </c>
    </row>
    <row r="62" spans="2:15" s="13" customFormat="1" ht="15.75" x14ac:dyDescent="0.2">
      <c r="B62" s="28"/>
      <c r="C62" s="29"/>
      <c r="D62" s="43" t="s">
        <v>40</v>
      </c>
      <c r="E62" s="44" t="s">
        <v>65</v>
      </c>
      <c r="F62" s="30"/>
      <c r="G62" s="39">
        <v>0.20949999999999999</v>
      </c>
      <c r="H62" s="30"/>
      <c r="I62" s="74"/>
      <c r="J62" s="74"/>
      <c r="K62" s="91"/>
      <c r="L62" s="282"/>
      <c r="M62" s="7"/>
      <c r="N62" s="12"/>
    </row>
    <row r="63" spans="2:15" s="13" customFormat="1" ht="30" x14ac:dyDescent="0.2">
      <c r="B63" s="28" t="s">
        <v>27</v>
      </c>
      <c r="C63" s="29">
        <v>92743</v>
      </c>
      <c r="D63" s="30" t="s">
        <v>102</v>
      </c>
      <c r="E63" s="34" t="s">
        <v>71</v>
      </c>
      <c r="F63" s="14" t="s">
        <v>16</v>
      </c>
      <c r="G63" s="39">
        <v>0.20949999999999999</v>
      </c>
      <c r="H63" s="14">
        <v>735</v>
      </c>
      <c r="I63" s="74">
        <f>I35</f>
        <v>740.41</v>
      </c>
      <c r="J63" s="83">
        <f t="shared" ref="J63:J64" si="12">TRUNC(I63*(G63+1),2)</f>
        <v>895.52</v>
      </c>
      <c r="K63" s="88">
        <f t="shared" ref="K63:K64" si="13">TRUNC(H63*J63,2)</f>
        <v>658207.19999999995</v>
      </c>
      <c r="L63" s="289">
        <f t="shared" si="1"/>
        <v>0.11953922285357463</v>
      </c>
      <c r="M63" s="7"/>
      <c r="N63" s="12"/>
    </row>
    <row r="64" spans="2:15" s="13" customFormat="1" ht="30" x14ac:dyDescent="0.2">
      <c r="B64" s="28" t="s">
        <v>27</v>
      </c>
      <c r="C64" s="29">
        <v>92756</v>
      </c>
      <c r="D64" s="30" t="s">
        <v>103</v>
      </c>
      <c r="E64" s="34" t="s">
        <v>70</v>
      </c>
      <c r="F64" s="14" t="s">
        <v>8</v>
      </c>
      <c r="G64" s="39">
        <v>0.20949999999999999</v>
      </c>
      <c r="H64" s="14">
        <v>400</v>
      </c>
      <c r="I64" s="74">
        <f>I36</f>
        <v>324.86</v>
      </c>
      <c r="J64" s="83">
        <f t="shared" si="12"/>
        <v>392.91</v>
      </c>
      <c r="K64" s="88">
        <f t="shared" si="13"/>
        <v>157164</v>
      </c>
      <c r="L64" s="289">
        <f t="shared" si="1"/>
        <v>2.8543082513468713E-2</v>
      </c>
      <c r="M64" s="7"/>
      <c r="N64" s="12"/>
    </row>
    <row r="65" spans="2:15" s="13" customFormat="1" ht="15.75" x14ac:dyDescent="0.2">
      <c r="B65" s="238"/>
      <c r="C65" s="239"/>
      <c r="D65" s="24"/>
      <c r="E65" s="45" t="s">
        <v>118</v>
      </c>
      <c r="F65" s="33"/>
      <c r="G65" s="46"/>
      <c r="H65" s="33"/>
      <c r="I65" s="73"/>
      <c r="J65" s="81"/>
      <c r="K65" s="89">
        <f>SUM(K55:K64)</f>
        <v>1053304.31</v>
      </c>
      <c r="L65" s="282"/>
      <c r="M65" s="7"/>
      <c r="N65" s="12"/>
    </row>
    <row r="66" spans="2:15" s="13" customFormat="1" ht="15" x14ac:dyDescent="0.2">
      <c r="B66" s="28"/>
      <c r="C66" s="29"/>
      <c r="D66" s="30"/>
      <c r="E66" s="30"/>
      <c r="F66" s="30"/>
      <c r="G66" s="30"/>
      <c r="H66" s="30"/>
      <c r="I66" s="74"/>
      <c r="J66" s="74"/>
      <c r="K66" s="91"/>
      <c r="L66" s="282"/>
      <c r="M66" s="7"/>
      <c r="N66" s="12"/>
    </row>
    <row r="67" spans="2:15" s="13" customFormat="1" ht="15.75" x14ac:dyDescent="0.2">
      <c r="B67" s="28"/>
      <c r="C67" s="29"/>
      <c r="D67" s="36">
        <v>5</v>
      </c>
      <c r="E67" s="42" t="s">
        <v>126</v>
      </c>
      <c r="F67" s="37"/>
      <c r="G67" s="37"/>
      <c r="H67" s="37"/>
      <c r="I67" s="75"/>
      <c r="J67" s="82"/>
      <c r="K67" s="90"/>
      <c r="L67" s="282"/>
      <c r="M67" s="7"/>
      <c r="N67" s="12"/>
    </row>
    <row r="68" spans="2:15" s="13" customFormat="1" ht="15.75" x14ac:dyDescent="0.2">
      <c r="B68" s="28"/>
      <c r="C68" s="29"/>
      <c r="D68" s="43" t="s">
        <v>104</v>
      </c>
      <c r="E68" s="44" t="s">
        <v>92</v>
      </c>
      <c r="F68" s="30"/>
      <c r="G68" s="30"/>
      <c r="H68" s="30"/>
      <c r="I68" s="74"/>
      <c r="J68" s="74"/>
      <c r="K68" s="91"/>
      <c r="L68" s="282"/>
    </row>
    <row r="69" spans="2:15" s="13" customFormat="1" ht="30" x14ac:dyDescent="0.2">
      <c r="B69" s="28" t="s">
        <v>132</v>
      </c>
      <c r="C69" s="29">
        <v>4805757</v>
      </c>
      <c r="D69" s="30" t="s">
        <v>33</v>
      </c>
      <c r="E69" s="34" t="s">
        <v>85</v>
      </c>
      <c r="F69" s="14" t="s">
        <v>16</v>
      </c>
      <c r="G69" s="39">
        <v>0.20949999999999999</v>
      </c>
      <c r="H69" s="14">
        <v>600</v>
      </c>
      <c r="I69" s="74">
        <f>I27</f>
        <v>7.37</v>
      </c>
      <c r="J69" s="83">
        <f t="shared" ref="J69:J75" si="14">TRUNC(I69*(G69+1),2)</f>
        <v>8.91</v>
      </c>
      <c r="K69" s="88">
        <f t="shared" ref="K69:K75" si="15">TRUNC(H69*J69,2)</f>
        <v>5346</v>
      </c>
      <c r="L69" s="282">
        <f t="shared" si="1"/>
        <v>9.7090503624878304E-4</v>
      </c>
      <c r="M69" s="7"/>
      <c r="N69" s="12"/>
    </row>
    <row r="70" spans="2:15" s="13" customFormat="1" ht="30" x14ac:dyDescent="0.2">
      <c r="B70" s="28" t="s">
        <v>132</v>
      </c>
      <c r="C70" s="29">
        <v>5914354</v>
      </c>
      <c r="D70" s="30" t="s">
        <v>34</v>
      </c>
      <c r="E70" s="34" t="s">
        <v>256</v>
      </c>
      <c r="F70" s="14" t="s">
        <v>16</v>
      </c>
      <c r="G70" s="39">
        <v>0.20949999999999999</v>
      </c>
      <c r="H70" s="14">
        <v>326.39999999999998</v>
      </c>
      <c r="I70" s="74">
        <f>I28</f>
        <v>1.92</v>
      </c>
      <c r="J70" s="83">
        <f t="shared" si="14"/>
        <v>2.3199999999999998</v>
      </c>
      <c r="K70" s="88">
        <f t="shared" si="15"/>
        <v>757.24</v>
      </c>
      <c r="L70" s="282">
        <f t="shared" si="1"/>
        <v>1.375249026653626E-4</v>
      </c>
      <c r="M70" s="7"/>
      <c r="N70" s="12"/>
    </row>
    <row r="71" spans="2:15" s="13" customFormat="1" ht="30" x14ac:dyDescent="0.2">
      <c r="B71" s="28" t="s">
        <v>27</v>
      </c>
      <c r="C71" s="29">
        <v>93590</v>
      </c>
      <c r="D71" s="30" t="s">
        <v>35</v>
      </c>
      <c r="E71" s="34" t="s">
        <v>87</v>
      </c>
      <c r="F71" s="14" t="s">
        <v>31</v>
      </c>
      <c r="G71" s="39">
        <v>0.20949999999999999</v>
      </c>
      <c r="H71" s="14">
        <f>H70*28.903</f>
        <v>9433.9391999999989</v>
      </c>
      <c r="I71" s="74">
        <f>I29</f>
        <v>1.02</v>
      </c>
      <c r="J71" s="83">
        <f t="shared" si="14"/>
        <v>1.23</v>
      </c>
      <c r="K71" s="88">
        <f t="shared" si="15"/>
        <v>11603.74</v>
      </c>
      <c r="L71" s="282">
        <f t="shared" si="1"/>
        <v>2.107394239678536E-3</v>
      </c>
      <c r="M71" s="7"/>
      <c r="N71" s="12"/>
    </row>
    <row r="72" spans="2:15" s="13" customFormat="1" ht="15" x14ac:dyDescent="0.2">
      <c r="B72" s="28" t="s">
        <v>132</v>
      </c>
      <c r="C72" s="29">
        <v>2003868</v>
      </c>
      <c r="D72" s="30" t="s">
        <v>36</v>
      </c>
      <c r="E72" s="34" t="s">
        <v>142</v>
      </c>
      <c r="F72" s="14" t="s">
        <v>16</v>
      </c>
      <c r="G72" s="39">
        <v>0.20949999999999999</v>
      </c>
      <c r="H72" s="14">
        <v>145</v>
      </c>
      <c r="I72" s="74">
        <f>I30</f>
        <v>121.74</v>
      </c>
      <c r="J72" s="83">
        <f t="shared" si="14"/>
        <v>147.24</v>
      </c>
      <c r="K72" s="88">
        <f t="shared" si="15"/>
        <v>21349.8</v>
      </c>
      <c r="L72" s="282">
        <f t="shared" si="1"/>
        <v>3.8774089679955606E-3</v>
      </c>
      <c r="M72" s="7"/>
      <c r="N72" s="12"/>
    </row>
    <row r="73" spans="2:15" s="13" customFormat="1" ht="30" x14ac:dyDescent="0.2">
      <c r="B73" s="28" t="s">
        <v>27</v>
      </c>
      <c r="C73" s="29">
        <v>93590</v>
      </c>
      <c r="D73" s="30" t="s">
        <v>66</v>
      </c>
      <c r="E73" s="34" t="s">
        <v>143</v>
      </c>
      <c r="F73" s="14" t="s">
        <v>31</v>
      </c>
      <c r="G73" s="39">
        <v>0.20949999999999999</v>
      </c>
      <c r="H73" s="14">
        <f>H72*11.9</f>
        <v>1725.5</v>
      </c>
      <c r="I73" s="74">
        <f>I29</f>
        <v>1.02</v>
      </c>
      <c r="J73" s="83">
        <f t="shared" si="14"/>
        <v>1.23</v>
      </c>
      <c r="K73" s="88">
        <f t="shared" si="15"/>
        <v>2122.36</v>
      </c>
      <c r="L73" s="282">
        <f t="shared" si="1"/>
        <v>3.8544893616404178E-4</v>
      </c>
      <c r="M73" s="7"/>
      <c r="N73" s="12"/>
    </row>
    <row r="74" spans="2:15" s="13" customFormat="1" ht="45" x14ac:dyDescent="0.2">
      <c r="B74" s="28" t="s">
        <v>132</v>
      </c>
      <c r="C74" s="29">
        <v>2106292</v>
      </c>
      <c r="D74" s="30" t="s">
        <v>67</v>
      </c>
      <c r="E74" s="32" t="s">
        <v>144</v>
      </c>
      <c r="F74" s="14" t="s">
        <v>8</v>
      </c>
      <c r="G74" s="39">
        <v>0.20949999999999999</v>
      </c>
      <c r="H74" s="14">
        <v>56.25</v>
      </c>
      <c r="I74" s="74">
        <f>I32</f>
        <v>178.46</v>
      </c>
      <c r="J74" s="83">
        <f t="shared" si="14"/>
        <v>215.84</v>
      </c>
      <c r="K74" s="88">
        <f t="shared" si="15"/>
        <v>12141</v>
      </c>
      <c r="L74" s="282">
        <f t="shared" si="1"/>
        <v>2.2049678348478254E-3</v>
      </c>
      <c r="M74" s="7"/>
      <c r="N74" s="12"/>
    </row>
    <row r="75" spans="2:15" s="13" customFormat="1" ht="45" x14ac:dyDescent="0.2">
      <c r="B75" s="28" t="s">
        <v>27</v>
      </c>
      <c r="C75" s="29">
        <v>93373</v>
      </c>
      <c r="D75" s="30" t="s">
        <v>105</v>
      </c>
      <c r="E75" s="32" t="s">
        <v>145</v>
      </c>
      <c r="F75" s="14" t="s">
        <v>16</v>
      </c>
      <c r="G75" s="39">
        <v>0.20949999999999999</v>
      </c>
      <c r="H75" s="14">
        <f>N75*O75</f>
        <v>328</v>
      </c>
      <c r="I75" s="74">
        <f>I33</f>
        <v>15.54</v>
      </c>
      <c r="J75" s="83">
        <f t="shared" si="14"/>
        <v>18.79</v>
      </c>
      <c r="K75" s="88">
        <f t="shared" si="15"/>
        <v>6163.12</v>
      </c>
      <c r="L75" s="282">
        <f t="shared" si="1"/>
        <v>1.1193049470642723E-3</v>
      </c>
      <c r="M75" s="13">
        <f>N75*O75</f>
        <v>328</v>
      </c>
      <c r="N75" s="12">
        <v>6.56</v>
      </c>
      <c r="O75" s="7">
        <v>50</v>
      </c>
    </row>
    <row r="76" spans="2:15" s="13" customFormat="1" ht="15.75" x14ac:dyDescent="0.2">
      <c r="B76" s="28"/>
      <c r="C76" s="29"/>
      <c r="D76" s="43" t="s">
        <v>37</v>
      </c>
      <c r="E76" s="44" t="s">
        <v>65</v>
      </c>
      <c r="F76" s="30"/>
      <c r="G76" s="39">
        <v>0.20949999999999999</v>
      </c>
      <c r="H76" s="30"/>
      <c r="I76" s="74"/>
      <c r="J76" s="74"/>
      <c r="K76" s="91"/>
      <c r="L76" s="282"/>
      <c r="M76" s="7"/>
      <c r="N76" s="12"/>
    </row>
    <row r="77" spans="2:15" s="13" customFormat="1" ht="30" x14ac:dyDescent="0.2">
      <c r="B77" s="28" t="s">
        <v>27</v>
      </c>
      <c r="C77" s="29">
        <v>92743</v>
      </c>
      <c r="D77" s="30" t="s">
        <v>106</v>
      </c>
      <c r="E77" s="34" t="s">
        <v>71</v>
      </c>
      <c r="F77" s="14" t="s">
        <v>16</v>
      </c>
      <c r="G77" s="39">
        <v>0.20949999999999999</v>
      </c>
      <c r="H77" s="14">
        <v>186</v>
      </c>
      <c r="I77" s="74">
        <f>I35</f>
        <v>740.41</v>
      </c>
      <c r="J77" s="83">
        <f t="shared" ref="J77:J78" si="16">TRUNC(I77*(G77+1),2)</f>
        <v>895.52</v>
      </c>
      <c r="K77" s="88">
        <f t="shared" ref="K77:K78" si="17">TRUNC(H77*J77,2)</f>
        <v>166566.72</v>
      </c>
      <c r="L77" s="289">
        <f t="shared" si="1"/>
        <v>3.0250742109884193E-2</v>
      </c>
      <c r="M77" s="7"/>
      <c r="N77" s="12"/>
    </row>
    <row r="78" spans="2:15" s="13" customFormat="1" ht="30" x14ac:dyDescent="0.2">
      <c r="B78" s="28" t="s">
        <v>27</v>
      </c>
      <c r="C78" s="29">
        <v>92756</v>
      </c>
      <c r="D78" s="30" t="s">
        <v>107</v>
      </c>
      <c r="E78" s="34" t="s">
        <v>70</v>
      </c>
      <c r="F78" s="14" t="s">
        <v>8</v>
      </c>
      <c r="G78" s="39">
        <v>0.20949999999999999</v>
      </c>
      <c r="H78" s="14">
        <v>100</v>
      </c>
      <c r="I78" s="74">
        <f>I36</f>
        <v>324.86</v>
      </c>
      <c r="J78" s="83">
        <f t="shared" si="16"/>
        <v>392.91</v>
      </c>
      <c r="K78" s="88">
        <f t="shared" si="17"/>
        <v>39291</v>
      </c>
      <c r="L78" s="289">
        <f t="shared" si="1"/>
        <v>7.1357706283671782E-3</v>
      </c>
      <c r="M78" s="7"/>
      <c r="N78" s="12"/>
    </row>
    <row r="79" spans="2:15" s="13" customFormat="1" ht="15.75" x14ac:dyDescent="0.2">
      <c r="B79" s="238"/>
      <c r="C79" s="239"/>
      <c r="D79" s="24"/>
      <c r="E79" s="45" t="s">
        <v>117</v>
      </c>
      <c r="F79" s="33"/>
      <c r="G79" s="46"/>
      <c r="H79" s="33"/>
      <c r="I79" s="73"/>
      <c r="J79" s="81"/>
      <c r="K79" s="89">
        <f>SUM(K69:K78)</f>
        <v>265340.98</v>
      </c>
      <c r="L79" s="282"/>
      <c r="M79" s="7"/>
      <c r="N79" s="12"/>
    </row>
    <row r="80" spans="2:15" s="13" customFormat="1" ht="15" x14ac:dyDescent="0.2">
      <c r="B80" s="28"/>
      <c r="C80" s="29"/>
      <c r="D80" s="30"/>
      <c r="E80" s="30"/>
      <c r="F80" s="30"/>
      <c r="G80" s="30"/>
      <c r="H80" s="30"/>
      <c r="I80" s="74"/>
      <c r="J80" s="74"/>
      <c r="K80" s="91"/>
      <c r="L80" s="282"/>
      <c r="M80" s="7"/>
      <c r="N80" s="12"/>
    </row>
    <row r="81" spans="2:15" s="13" customFormat="1" ht="15.75" x14ac:dyDescent="0.2">
      <c r="B81" s="28"/>
      <c r="C81" s="29"/>
      <c r="D81" s="36">
        <v>6</v>
      </c>
      <c r="E81" s="42" t="s">
        <v>127</v>
      </c>
      <c r="F81" s="37"/>
      <c r="G81" s="37"/>
      <c r="H81" s="37"/>
      <c r="I81" s="75"/>
      <c r="J81" s="82"/>
      <c r="K81" s="90"/>
      <c r="L81" s="282"/>
      <c r="M81" s="7"/>
      <c r="N81" s="12"/>
    </row>
    <row r="82" spans="2:15" s="13" customFormat="1" ht="15.75" x14ac:dyDescent="0.2">
      <c r="B82" s="28"/>
      <c r="C82" s="29"/>
      <c r="D82" s="43" t="s">
        <v>108</v>
      </c>
      <c r="E82" s="44" t="s">
        <v>92</v>
      </c>
      <c r="F82" s="30"/>
      <c r="G82" s="30"/>
      <c r="H82" s="30"/>
      <c r="I82" s="74"/>
      <c r="J82" s="74"/>
      <c r="K82" s="91"/>
      <c r="L82" s="282"/>
    </row>
    <row r="83" spans="2:15" s="13" customFormat="1" ht="30" x14ac:dyDescent="0.2">
      <c r="B83" s="28" t="s">
        <v>132</v>
      </c>
      <c r="C83" s="29">
        <v>4805757</v>
      </c>
      <c r="D83" s="30" t="s">
        <v>41</v>
      </c>
      <c r="E83" s="34" t="s">
        <v>85</v>
      </c>
      <c r="F83" s="14" t="s">
        <v>16</v>
      </c>
      <c r="G83" s="39">
        <v>0.20949999999999999</v>
      </c>
      <c r="H83" s="14">
        <v>1296</v>
      </c>
      <c r="I83" s="74">
        <f>I27</f>
        <v>7.37</v>
      </c>
      <c r="J83" s="83">
        <f t="shared" ref="J83:J89" si="18">TRUNC(I83*(G83+1),2)</f>
        <v>8.91</v>
      </c>
      <c r="K83" s="88">
        <f t="shared" ref="K83:K89" si="19">TRUNC(H83*J83,2)</f>
        <v>11547.36</v>
      </c>
      <c r="L83" s="282">
        <f t="shared" ref="L83:L109" si="20">K83/$K$112</f>
        <v>2.0971548782973714E-3</v>
      </c>
      <c r="M83" s="7"/>
      <c r="N83" s="12"/>
    </row>
    <row r="84" spans="2:15" s="13" customFormat="1" ht="30" x14ac:dyDescent="0.2">
      <c r="B84" s="28" t="s">
        <v>132</v>
      </c>
      <c r="C84" s="29">
        <v>5914354</v>
      </c>
      <c r="D84" s="30" t="s">
        <v>42</v>
      </c>
      <c r="E84" s="34" t="s">
        <v>256</v>
      </c>
      <c r="F84" s="14" t="s">
        <v>16</v>
      </c>
      <c r="G84" s="39">
        <v>0.20949999999999999</v>
      </c>
      <c r="H84" s="14">
        <v>705.02400000000011</v>
      </c>
      <c r="I84" s="74">
        <f>I28</f>
        <v>1.92</v>
      </c>
      <c r="J84" s="83">
        <f t="shared" si="18"/>
        <v>2.3199999999999998</v>
      </c>
      <c r="K84" s="88">
        <f t="shared" si="19"/>
        <v>1635.65</v>
      </c>
      <c r="L84" s="282">
        <f t="shared" si="20"/>
        <v>2.9705589647218892E-4</v>
      </c>
      <c r="M84" s="7"/>
      <c r="N84" s="12"/>
    </row>
    <row r="85" spans="2:15" s="13" customFormat="1" ht="30" x14ac:dyDescent="0.2">
      <c r="B85" s="28" t="s">
        <v>27</v>
      </c>
      <c r="C85" s="29">
        <v>93590</v>
      </c>
      <c r="D85" s="30" t="s">
        <v>43</v>
      </c>
      <c r="E85" s="34" t="s">
        <v>87</v>
      </c>
      <c r="F85" s="14" t="s">
        <v>31</v>
      </c>
      <c r="G85" s="39">
        <v>0.20949999999999999</v>
      </c>
      <c r="H85" s="14">
        <f>H84*28.903</f>
        <v>20377.308672000003</v>
      </c>
      <c r="I85" s="74">
        <f>I29</f>
        <v>1.02</v>
      </c>
      <c r="J85" s="83">
        <f t="shared" si="18"/>
        <v>1.23</v>
      </c>
      <c r="K85" s="88">
        <f t="shared" si="19"/>
        <v>25064.080000000002</v>
      </c>
      <c r="L85" s="282">
        <f t="shared" si="20"/>
        <v>4.551971848287018E-3</v>
      </c>
      <c r="M85" s="7"/>
      <c r="N85" s="12"/>
    </row>
    <row r="86" spans="2:15" s="13" customFormat="1" ht="15" x14ac:dyDescent="0.2">
      <c r="B86" s="28" t="s">
        <v>132</v>
      </c>
      <c r="C86" s="29">
        <v>2003868</v>
      </c>
      <c r="D86" s="30" t="s">
        <v>44</v>
      </c>
      <c r="E86" s="34" t="s">
        <v>142</v>
      </c>
      <c r="F86" s="14" t="s">
        <v>16</v>
      </c>
      <c r="G86" s="39">
        <v>0.20949999999999999</v>
      </c>
      <c r="H86" s="14">
        <v>313.2</v>
      </c>
      <c r="I86" s="74">
        <f>I30</f>
        <v>121.74</v>
      </c>
      <c r="J86" s="83">
        <f t="shared" si="18"/>
        <v>147.24</v>
      </c>
      <c r="K86" s="88">
        <f t="shared" si="19"/>
        <v>46115.56</v>
      </c>
      <c r="L86" s="282">
        <f t="shared" si="20"/>
        <v>8.3752019179635095E-3</v>
      </c>
      <c r="M86" s="7"/>
      <c r="N86" s="12"/>
    </row>
    <row r="87" spans="2:15" s="13" customFormat="1" ht="30" x14ac:dyDescent="0.2">
      <c r="B87" s="28" t="s">
        <v>27</v>
      </c>
      <c r="C87" s="29">
        <v>93590</v>
      </c>
      <c r="D87" s="30" t="s">
        <v>68</v>
      </c>
      <c r="E87" s="34" t="s">
        <v>143</v>
      </c>
      <c r="F87" s="14" t="s">
        <v>31</v>
      </c>
      <c r="G87" s="39">
        <v>0.20949999999999999</v>
      </c>
      <c r="H87" s="14">
        <f>H86*11.9</f>
        <v>3727.08</v>
      </c>
      <c r="I87" s="74">
        <f>I29</f>
        <v>1.02</v>
      </c>
      <c r="J87" s="83">
        <f t="shared" si="18"/>
        <v>1.23</v>
      </c>
      <c r="K87" s="88">
        <f t="shared" si="19"/>
        <v>4584.3</v>
      </c>
      <c r="L87" s="282">
        <f t="shared" si="20"/>
        <v>8.3257013798640033E-4</v>
      </c>
      <c r="M87" s="7"/>
      <c r="N87" s="12"/>
    </row>
    <row r="88" spans="2:15" s="13" customFormat="1" ht="45" x14ac:dyDescent="0.2">
      <c r="B88" s="28" t="s">
        <v>132</v>
      </c>
      <c r="C88" s="29">
        <v>2106292</v>
      </c>
      <c r="D88" s="30" t="s">
        <v>69</v>
      </c>
      <c r="E88" s="32" t="s">
        <v>144</v>
      </c>
      <c r="F88" s="14" t="s">
        <v>8</v>
      </c>
      <c r="G88" s="39">
        <v>0.20949999999999999</v>
      </c>
      <c r="H88" s="14">
        <v>121.5</v>
      </c>
      <c r="I88" s="74">
        <f>I32</f>
        <v>178.46</v>
      </c>
      <c r="J88" s="83">
        <f t="shared" si="18"/>
        <v>215.84</v>
      </c>
      <c r="K88" s="88">
        <f t="shared" si="19"/>
        <v>26224.560000000001</v>
      </c>
      <c r="L88" s="282">
        <f t="shared" si="20"/>
        <v>4.7627305232713028E-3</v>
      </c>
      <c r="M88" s="7"/>
      <c r="N88" s="12"/>
    </row>
    <row r="89" spans="2:15" s="13" customFormat="1" ht="45" x14ac:dyDescent="0.2">
      <c r="B89" s="28" t="s">
        <v>27</v>
      </c>
      <c r="C89" s="29">
        <v>93373</v>
      </c>
      <c r="D89" s="30" t="s">
        <v>109</v>
      </c>
      <c r="E89" s="32" t="s">
        <v>145</v>
      </c>
      <c r="F89" s="14" t="s">
        <v>16</v>
      </c>
      <c r="G89" s="39">
        <v>0.20949999999999999</v>
      </c>
      <c r="H89" s="14">
        <f>N89*O89</f>
        <v>708.4799999999999</v>
      </c>
      <c r="I89" s="74">
        <f>I33</f>
        <v>15.54</v>
      </c>
      <c r="J89" s="83">
        <f t="shared" si="18"/>
        <v>18.79</v>
      </c>
      <c r="K89" s="88">
        <f t="shared" si="19"/>
        <v>13312.33</v>
      </c>
      <c r="L89" s="282">
        <f t="shared" si="20"/>
        <v>2.4176970148158928E-3</v>
      </c>
      <c r="M89" s="13">
        <f>N89*O89</f>
        <v>708.4799999999999</v>
      </c>
      <c r="N89" s="12">
        <v>6.56</v>
      </c>
      <c r="O89" s="7">
        <v>108</v>
      </c>
    </row>
    <row r="90" spans="2:15" s="13" customFormat="1" ht="15.75" x14ac:dyDescent="0.2">
      <c r="B90" s="28"/>
      <c r="C90" s="29"/>
      <c r="D90" s="43" t="s">
        <v>38</v>
      </c>
      <c r="E90" s="44" t="s">
        <v>65</v>
      </c>
      <c r="F90" s="30"/>
      <c r="G90" s="39">
        <v>0.20949999999999999</v>
      </c>
      <c r="H90" s="30"/>
      <c r="I90" s="74"/>
      <c r="J90" s="74"/>
      <c r="K90" s="91"/>
      <c r="L90" s="282"/>
      <c r="M90" s="7"/>
      <c r="N90" s="12"/>
    </row>
    <row r="91" spans="2:15" s="13" customFormat="1" ht="30" x14ac:dyDescent="0.2">
      <c r="B91" s="28" t="s">
        <v>27</v>
      </c>
      <c r="C91" s="29">
        <v>92743</v>
      </c>
      <c r="D91" s="30" t="s">
        <v>110</v>
      </c>
      <c r="E91" s="32" t="s">
        <v>71</v>
      </c>
      <c r="F91" s="14" t="s">
        <v>16</v>
      </c>
      <c r="G91" s="39">
        <v>0.20949999999999999</v>
      </c>
      <c r="H91" s="14">
        <v>399</v>
      </c>
      <c r="I91" s="74">
        <f>I35</f>
        <v>740.41</v>
      </c>
      <c r="J91" s="83">
        <f t="shared" ref="J91:J92" si="21">TRUNC(I91*(G91+1),2)</f>
        <v>895.52</v>
      </c>
      <c r="K91" s="88">
        <f t="shared" ref="K91:K92" si="22">TRUNC(H91*J91,2)</f>
        <v>357312.48</v>
      </c>
      <c r="L91" s="289">
        <f t="shared" si="20"/>
        <v>6.4892720977654791E-2</v>
      </c>
      <c r="M91" s="7"/>
      <c r="N91" s="12"/>
    </row>
    <row r="92" spans="2:15" s="13" customFormat="1" ht="30" x14ac:dyDescent="0.2">
      <c r="B92" s="28" t="s">
        <v>27</v>
      </c>
      <c r="C92" s="29">
        <v>92756</v>
      </c>
      <c r="D92" s="30" t="s">
        <v>111</v>
      </c>
      <c r="E92" s="32" t="s">
        <v>70</v>
      </c>
      <c r="F92" s="14" t="s">
        <v>8</v>
      </c>
      <c r="G92" s="39">
        <v>0.20949999999999999</v>
      </c>
      <c r="H92" s="14">
        <v>216</v>
      </c>
      <c r="I92" s="74">
        <f>I36</f>
        <v>324.86</v>
      </c>
      <c r="J92" s="83">
        <f t="shared" si="21"/>
        <v>392.91</v>
      </c>
      <c r="K92" s="88">
        <f t="shared" si="22"/>
        <v>84868.56</v>
      </c>
      <c r="L92" s="289">
        <f t="shared" si="20"/>
        <v>1.5413264557273104E-2</v>
      </c>
      <c r="M92" s="7"/>
      <c r="N92" s="12"/>
    </row>
    <row r="93" spans="2:15" s="13" customFormat="1" ht="15.75" x14ac:dyDescent="0.2">
      <c r="B93" s="238"/>
      <c r="C93" s="239"/>
      <c r="D93" s="24"/>
      <c r="E93" s="45" t="s">
        <v>116</v>
      </c>
      <c r="F93" s="33"/>
      <c r="G93" s="46"/>
      <c r="H93" s="33"/>
      <c r="I93" s="73"/>
      <c r="J93" s="81"/>
      <c r="K93" s="89">
        <f>SUM(K83:K92)</f>
        <v>570664.87999999989</v>
      </c>
      <c r="L93" s="282"/>
      <c r="M93" s="7"/>
      <c r="N93" s="12"/>
    </row>
    <row r="94" spans="2:15" s="13" customFormat="1" ht="15" x14ac:dyDescent="0.2">
      <c r="B94" s="28"/>
      <c r="C94" s="29"/>
      <c r="D94" s="30"/>
      <c r="E94" s="30"/>
      <c r="F94" s="30"/>
      <c r="G94" s="30"/>
      <c r="H94" s="30"/>
      <c r="I94" s="74"/>
      <c r="J94" s="74"/>
      <c r="K94" s="91"/>
      <c r="L94" s="282"/>
      <c r="M94" s="7"/>
      <c r="N94" s="12"/>
    </row>
    <row r="95" spans="2:15" s="13" customFormat="1" ht="15.75" x14ac:dyDescent="0.2">
      <c r="B95" s="28"/>
      <c r="C95" s="29"/>
      <c r="D95" s="36">
        <v>7</v>
      </c>
      <c r="E95" s="40" t="s">
        <v>76</v>
      </c>
      <c r="F95" s="41"/>
      <c r="G95" s="41"/>
      <c r="H95" s="41"/>
      <c r="I95" s="75"/>
      <c r="J95" s="75"/>
      <c r="K95" s="90"/>
      <c r="L95" s="282"/>
      <c r="M95" s="7"/>
      <c r="N95" s="12"/>
    </row>
    <row r="96" spans="2:15" s="13" customFormat="1" ht="15.75" x14ac:dyDescent="0.2">
      <c r="B96" s="28"/>
      <c r="C96" s="29"/>
      <c r="D96" s="43"/>
      <c r="E96" s="44"/>
      <c r="F96" s="30"/>
      <c r="G96" s="30"/>
      <c r="H96" s="30"/>
      <c r="I96" s="74"/>
      <c r="J96" s="74"/>
      <c r="K96" s="88"/>
      <c r="L96" s="282"/>
      <c r="M96" s="7"/>
      <c r="N96" s="12"/>
    </row>
    <row r="97" spans="2:12" ht="18.75" customHeight="1" x14ac:dyDescent="0.2">
      <c r="B97" s="28" t="s">
        <v>27</v>
      </c>
      <c r="C97" s="29">
        <v>103689</v>
      </c>
      <c r="D97" s="30" t="s">
        <v>19</v>
      </c>
      <c r="E97" s="34" t="s">
        <v>146</v>
      </c>
      <c r="F97" s="30" t="s">
        <v>8</v>
      </c>
      <c r="G97" s="39">
        <v>0.20949999999999999</v>
      </c>
      <c r="H97" s="30">
        <v>12</v>
      </c>
      <c r="I97" s="74">
        <v>474.03</v>
      </c>
      <c r="J97" s="83">
        <f>I97*(G97+1)</f>
        <v>573.33928500000002</v>
      </c>
      <c r="K97" s="88">
        <f>TRUNC(H97*J97,2)</f>
        <v>6880.07</v>
      </c>
      <c r="L97" s="282">
        <f t="shared" si="20"/>
        <v>1.2495126473520697E-3</v>
      </c>
    </row>
    <row r="98" spans="2:12" ht="30" x14ac:dyDescent="0.2">
      <c r="B98" s="28" t="s">
        <v>132</v>
      </c>
      <c r="C98" s="29">
        <v>5212556</v>
      </c>
      <c r="D98" s="30" t="s">
        <v>18</v>
      </c>
      <c r="E98" s="34" t="s">
        <v>258</v>
      </c>
      <c r="F98" s="14" t="s">
        <v>257</v>
      </c>
      <c r="G98" s="39">
        <v>0.20949999999999999</v>
      </c>
      <c r="H98" s="14">
        <f>4*6*30</f>
        <v>720</v>
      </c>
      <c r="I98" s="74">
        <v>2.09</v>
      </c>
      <c r="J98" s="83">
        <f>I98*(G98+1)</f>
        <v>2.5278549999999997</v>
      </c>
      <c r="K98" s="88">
        <f>TRUNC(H98*J98,2)</f>
        <v>1820.05</v>
      </c>
      <c r="L98" s="282">
        <f t="shared" si="20"/>
        <v>3.3054540052835719E-4</v>
      </c>
    </row>
    <row r="99" spans="2:12" ht="15" x14ac:dyDescent="0.2">
      <c r="B99" s="28" t="s">
        <v>17</v>
      </c>
      <c r="C99" s="29" t="s">
        <v>147</v>
      </c>
      <c r="D99" s="30" t="s">
        <v>20</v>
      </c>
      <c r="E99" s="32" t="s">
        <v>77</v>
      </c>
      <c r="F99" s="30" t="s">
        <v>7</v>
      </c>
      <c r="G99" s="39">
        <v>0.20949999999999999</v>
      </c>
      <c r="H99" s="30">
        <v>2</v>
      </c>
      <c r="I99" s="74">
        <f>COMPOSIÇÕES!F8</f>
        <v>697.97</v>
      </c>
      <c r="J99" s="83">
        <f>I99*(G99+1)</f>
        <v>844.19471500000009</v>
      </c>
      <c r="K99" s="88">
        <f>TRUNC(H99*J99,2)</f>
        <v>1688.38</v>
      </c>
      <c r="L99" s="282">
        <f t="shared" si="20"/>
        <v>3.0663236908000754E-4</v>
      </c>
    </row>
    <row r="100" spans="2:12" ht="30" x14ac:dyDescent="0.2">
      <c r="B100" s="253" t="s">
        <v>17</v>
      </c>
      <c r="C100" s="29" t="s">
        <v>162</v>
      </c>
      <c r="D100" s="30" t="s">
        <v>121</v>
      </c>
      <c r="E100" s="32" t="s">
        <v>78</v>
      </c>
      <c r="F100" s="30" t="s">
        <v>7</v>
      </c>
      <c r="G100" s="39">
        <v>0.20949999999999999</v>
      </c>
      <c r="H100" s="30">
        <v>1</v>
      </c>
      <c r="I100" s="74">
        <f>COMPOSIÇÕES!F26</f>
        <v>703.37</v>
      </c>
      <c r="J100" s="83">
        <f>I100*(G100+1)</f>
        <v>850.72601500000007</v>
      </c>
      <c r="K100" s="88">
        <f>TRUNC(H100*J100,2)</f>
        <v>850.72</v>
      </c>
      <c r="L100" s="282">
        <f t="shared" si="20"/>
        <v>1.5450211979752427E-4</v>
      </c>
    </row>
    <row r="101" spans="2:12" ht="30" x14ac:dyDescent="0.2">
      <c r="B101" s="253" t="s">
        <v>27</v>
      </c>
      <c r="C101" s="29">
        <v>101501</v>
      </c>
      <c r="D101" s="30" t="s">
        <v>122</v>
      </c>
      <c r="E101" s="32" t="s">
        <v>163</v>
      </c>
      <c r="F101" s="30" t="s">
        <v>7</v>
      </c>
      <c r="G101" s="39">
        <v>0.20949999999999999</v>
      </c>
      <c r="H101" s="30">
        <v>1</v>
      </c>
      <c r="I101" s="74">
        <v>2090.87</v>
      </c>
      <c r="J101" s="83">
        <f t="shared" ref="J101:J103" si="23">I101*(G101+1)</f>
        <v>2528.9072649999998</v>
      </c>
      <c r="K101" s="88">
        <f t="shared" ref="K101:K103" si="24">TRUNC(H101*J101,2)</f>
        <v>2528.9</v>
      </c>
      <c r="L101" s="282">
        <f t="shared" si="20"/>
        <v>4.5928203257941403E-4</v>
      </c>
    </row>
    <row r="102" spans="2:12" ht="30" x14ac:dyDescent="0.2">
      <c r="B102" s="253" t="s">
        <v>27</v>
      </c>
      <c r="C102" s="29">
        <v>5033</v>
      </c>
      <c r="D102" s="30" t="s">
        <v>164</v>
      </c>
      <c r="E102" s="32" t="s">
        <v>262</v>
      </c>
      <c r="F102" s="30" t="s">
        <v>7</v>
      </c>
      <c r="G102" s="39">
        <v>0.20949999999999999</v>
      </c>
      <c r="H102" s="30">
        <v>1</v>
      </c>
      <c r="I102" s="74">
        <v>818</v>
      </c>
      <c r="J102" s="83">
        <f t="shared" si="23"/>
        <v>989.37099999999998</v>
      </c>
      <c r="K102" s="88">
        <f t="shared" si="24"/>
        <v>989.37</v>
      </c>
      <c r="L102" s="282">
        <f t="shared" si="20"/>
        <v>1.7968281251654666E-4</v>
      </c>
    </row>
    <row r="103" spans="2:12" ht="36.75" customHeight="1" x14ac:dyDescent="0.2">
      <c r="B103" s="28" t="s">
        <v>27</v>
      </c>
      <c r="C103" s="29">
        <v>100578</v>
      </c>
      <c r="D103" s="30" t="s">
        <v>165</v>
      </c>
      <c r="E103" s="32" t="s">
        <v>166</v>
      </c>
      <c r="F103" s="30" t="s">
        <v>7</v>
      </c>
      <c r="G103" s="39">
        <v>0.20949999999999999</v>
      </c>
      <c r="H103" s="30">
        <v>1</v>
      </c>
      <c r="I103" s="74">
        <v>647.92999999999995</v>
      </c>
      <c r="J103" s="83">
        <f t="shared" si="23"/>
        <v>783.671335</v>
      </c>
      <c r="K103" s="88">
        <f t="shared" si="24"/>
        <v>783.67</v>
      </c>
      <c r="L103" s="282">
        <f t="shared" si="20"/>
        <v>1.4232494383783833E-4</v>
      </c>
    </row>
    <row r="104" spans="2:12" ht="15.75" x14ac:dyDescent="0.2">
      <c r="B104" s="238"/>
      <c r="C104" s="239"/>
      <c r="D104" s="24"/>
      <c r="E104" s="45" t="s">
        <v>115</v>
      </c>
      <c r="F104" s="33"/>
      <c r="G104" s="33"/>
      <c r="H104" s="33"/>
      <c r="I104" s="73"/>
      <c r="J104" s="81"/>
      <c r="K104" s="89">
        <f>SUM(K97:K103)</f>
        <v>15541.16</v>
      </c>
      <c r="L104" s="282"/>
    </row>
    <row r="105" spans="2:12" ht="15.75" x14ac:dyDescent="0.2">
      <c r="B105" s="28"/>
      <c r="C105" s="29"/>
      <c r="D105" s="30"/>
      <c r="E105" s="34"/>
      <c r="F105" s="30"/>
      <c r="G105" s="30"/>
      <c r="H105" s="14"/>
      <c r="I105" s="74"/>
      <c r="J105" s="83"/>
      <c r="K105" s="92"/>
      <c r="L105" s="282"/>
    </row>
    <row r="106" spans="2:12" ht="15.75" x14ac:dyDescent="0.2">
      <c r="B106" s="28"/>
      <c r="C106" s="29"/>
      <c r="D106" s="36">
        <v>8</v>
      </c>
      <c r="E106" s="40" t="s">
        <v>73</v>
      </c>
      <c r="F106" s="41"/>
      <c r="G106" s="41"/>
      <c r="H106" s="41"/>
      <c r="I106" s="75"/>
      <c r="J106" s="75"/>
      <c r="K106" s="90"/>
      <c r="L106" s="282"/>
    </row>
    <row r="107" spans="2:12" ht="15" x14ac:dyDescent="0.2">
      <c r="B107" s="31"/>
      <c r="C107" s="29"/>
      <c r="D107" s="30"/>
      <c r="E107" s="32"/>
      <c r="F107" s="30"/>
      <c r="G107" s="30"/>
      <c r="H107" s="30"/>
      <c r="I107" s="74"/>
      <c r="J107" s="74"/>
      <c r="K107" s="88"/>
      <c r="L107" s="282"/>
    </row>
    <row r="108" spans="2:12" ht="22.5" customHeight="1" x14ac:dyDescent="0.2">
      <c r="B108" s="253" t="s">
        <v>17</v>
      </c>
      <c r="C108" s="286" t="s">
        <v>200</v>
      </c>
      <c r="D108" s="30" t="s">
        <v>112</v>
      </c>
      <c r="E108" s="34" t="s">
        <v>74</v>
      </c>
      <c r="F108" s="14" t="s">
        <v>7</v>
      </c>
      <c r="G108" s="39">
        <v>0.20949999999999999</v>
      </c>
      <c r="H108" s="30">
        <v>2</v>
      </c>
      <c r="I108" s="74">
        <f>COMPOSIÇÕES!F58</f>
        <v>2416.7199999999998</v>
      </c>
      <c r="J108" s="83">
        <f>TRUNC(I108*(G108+1),2)</f>
        <v>2923.02</v>
      </c>
      <c r="K108" s="88">
        <f>TRUNC(H108*J108,2)</f>
        <v>5846.04</v>
      </c>
      <c r="L108" s="282">
        <f t="shared" si="20"/>
        <v>1.0617189820635682E-3</v>
      </c>
    </row>
    <row r="109" spans="2:12" ht="22.5" customHeight="1" x14ac:dyDescent="0.2">
      <c r="B109" s="253" t="s">
        <v>17</v>
      </c>
      <c r="C109" s="286" t="s">
        <v>263</v>
      </c>
      <c r="D109" s="30" t="s">
        <v>39</v>
      </c>
      <c r="E109" s="34" t="s">
        <v>75</v>
      </c>
      <c r="F109" s="14" t="s">
        <v>7</v>
      </c>
      <c r="G109" s="39">
        <v>0.20949999999999999</v>
      </c>
      <c r="H109" s="30">
        <v>2</v>
      </c>
      <c r="I109" s="74">
        <f>COMPOSIÇÕES!F58</f>
        <v>2416.7199999999998</v>
      </c>
      <c r="J109" s="83">
        <f>TRUNC(I109*(G109+1),2)</f>
        <v>2923.02</v>
      </c>
      <c r="K109" s="88">
        <f>TRUNC(H109*J109,2)</f>
        <v>5846.04</v>
      </c>
      <c r="L109" s="282">
        <f t="shared" si="20"/>
        <v>1.0617189820635682E-3</v>
      </c>
    </row>
    <row r="110" spans="2:12" ht="15.75" x14ac:dyDescent="0.2">
      <c r="B110" s="238"/>
      <c r="C110" s="239"/>
      <c r="D110" s="24"/>
      <c r="E110" s="45" t="s">
        <v>114</v>
      </c>
      <c r="F110" s="33"/>
      <c r="G110" s="33"/>
      <c r="H110" s="33"/>
      <c r="I110" s="73"/>
      <c r="J110" s="81"/>
      <c r="K110" s="89">
        <f>SUM(K108:K109)</f>
        <v>11692.08</v>
      </c>
      <c r="L110" s="282"/>
    </row>
    <row r="111" spans="2:12" ht="15" x14ac:dyDescent="0.2">
      <c r="B111" s="28"/>
      <c r="C111" s="29"/>
      <c r="D111" s="30"/>
      <c r="E111" s="32"/>
      <c r="F111" s="30"/>
      <c r="G111" s="30"/>
      <c r="H111" s="30"/>
      <c r="I111" s="74"/>
      <c r="J111" s="74"/>
      <c r="K111" s="88"/>
    </row>
    <row r="112" spans="2:12" ht="15.75" x14ac:dyDescent="0.25">
      <c r="B112" s="238"/>
      <c r="C112" s="240"/>
      <c r="D112" s="47"/>
      <c r="E112" s="48" t="s">
        <v>4</v>
      </c>
      <c r="F112" s="49"/>
      <c r="G112" s="49"/>
      <c r="H112" s="50"/>
      <c r="I112" s="76"/>
      <c r="J112" s="84"/>
      <c r="K112" s="89">
        <f>K23+K37+K51+K65+K79+K93+K104+K110</f>
        <v>5506202.7700000005</v>
      </c>
    </row>
    <row r="113" spans="2:12" ht="13.5" thickBot="1" x14ac:dyDescent="0.25">
      <c r="B113" s="52"/>
      <c r="C113" s="53"/>
      <c r="D113" s="54"/>
      <c r="E113" s="55"/>
      <c r="F113" s="56"/>
      <c r="G113" s="56"/>
      <c r="H113" s="57"/>
      <c r="I113" s="77"/>
      <c r="J113" s="77"/>
      <c r="K113" s="93"/>
    </row>
    <row r="114" spans="2:12" ht="11.25" customHeight="1" x14ac:dyDescent="0.2"/>
    <row r="115" spans="2:12" ht="11.25" customHeight="1" x14ac:dyDescent="0.2">
      <c r="L115" s="287"/>
    </row>
    <row r="116" spans="2:12" ht="11.25" customHeight="1" x14ac:dyDescent="0.2"/>
    <row r="117" spans="2:12" ht="18.75" customHeight="1" x14ac:dyDescent="0.35">
      <c r="E117" s="58"/>
      <c r="L117" s="288"/>
    </row>
    <row r="118" spans="2:12" ht="11.25" customHeight="1" x14ac:dyDescent="0.35">
      <c r="J118" s="85"/>
      <c r="K118" s="85"/>
    </row>
    <row r="119" spans="2:12" s="151" customFormat="1" ht="15" x14ac:dyDescent="0.2">
      <c r="B119" s="146"/>
      <c r="C119" s="12"/>
      <c r="D119" s="147"/>
      <c r="E119" s="148"/>
      <c r="F119" s="146"/>
      <c r="G119" s="146"/>
      <c r="H119" s="149"/>
      <c r="I119" s="150"/>
      <c r="J119" s="150"/>
      <c r="K119" s="150"/>
      <c r="L119" s="146"/>
    </row>
    <row r="120" spans="2:12" s="151" customFormat="1" ht="15" x14ac:dyDescent="0.2">
      <c r="B120" s="146"/>
      <c r="C120" s="12"/>
      <c r="D120" s="147"/>
      <c r="E120" s="148"/>
      <c r="F120" s="146"/>
      <c r="G120" s="146"/>
      <c r="H120" s="149"/>
      <c r="I120" s="150"/>
      <c r="J120" s="150"/>
      <c r="K120" s="150"/>
      <c r="L120" s="146"/>
    </row>
    <row r="121" spans="2:12" s="151" customFormat="1" ht="15" x14ac:dyDescent="0.2">
      <c r="B121" s="146"/>
      <c r="C121" s="12"/>
      <c r="D121" s="147"/>
      <c r="E121" s="148"/>
      <c r="F121" s="146"/>
      <c r="G121" s="146"/>
      <c r="H121" s="149"/>
      <c r="I121" s="150"/>
      <c r="J121" s="150"/>
      <c r="K121" s="150"/>
      <c r="L121" s="146"/>
    </row>
    <row r="122" spans="2:12" s="151" customFormat="1" ht="15" x14ac:dyDescent="0.2">
      <c r="B122" s="146"/>
      <c r="C122" s="12"/>
      <c r="D122" s="147"/>
      <c r="E122" s="148"/>
      <c r="F122" s="146"/>
      <c r="G122" s="146"/>
      <c r="H122" s="149"/>
      <c r="I122" s="150"/>
      <c r="J122" s="150"/>
      <c r="K122" s="150"/>
      <c r="L122" s="146"/>
    </row>
    <row r="123" spans="2:12" s="151" customFormat="1" ht="15" x14ac:dyDescent="0.2">
      <c r="B123" s="146"/>
      <c r="C123" s="12"/>
      <c r="D123" s="147"/>
      <c r="E123" s="148"/>
      <c r="F123" s="146"/>
      <c r="G123" s="146"/>
      <c r="H123" s="149"/>
      <c r="I123" s="150"/>
      <c r="J123" s="150"/>
      <c r="K123" s="150"/>
      <c r="L123" s="146"/>
    </row>
    <row r="124" spans="2:12" s="151" customFormat="1" ht="15" x14ac:dyDescent="0.2">
      <c r="B124" s="146"/>
      <c r="C124" s="12"/>
      <c r="D124" s="147"/>
      <c r="E124" s="148"/>
      <c r="F124" s="146"/>
      <c r="G124" s="146"/>
      <c r="H124" s="149"/>
      <c r="I124" s="150"/>
      <c r="J124" s="150"/>
      <c r="K124" s="150"/>
      <c r="L124" s="146"/>
    </row>
    <row r="125" spans="2:12" s="151" customFormat="1" ht="15" x14ac:dyDescent="0.2">
      <c r="B125" s="146"/>
      <c r="C125" s="12"/>
      <c r="D125" s="147"/>
      <c r="E125" s="148"/>
      <c r="F125" s="146"/>
      <c r="G125" s="146"/>
      <c r="H125" s="149"/>
      <c r="I125" s="150"/>
      <c r="J125" s="150"/>
      <c r="K125" s="150"/>
      <c r="L125" s="146"/>
    </row>
  </sheetData>
  <autoFilter ref="B11:K111" xr:uid="{00000000-0009-0000-0000-000005000000}"/>
  <mergeCells count="23">
    <mergeCell ref="B6:E8"/>
    <mergeCell ref="F6:K6"/>
    <mergeCell ref="F7:K7"/>
    <mergeCell ref="D2:E2"/>
    <mergeCell ref="F2:K4"/>
    <mergeCell ref="D3:E3"/>
    <mergeCell ref="D4:E5"/>
    <mergeCell ref="F5:G5"/>
    <mergeCell ref="H5:K5"/>
    <mergeCell ref="F8:I8"/>
    <mergeCell ref="J8:K8"/>
    <mergeCell ref="B9:E9"/>
    <mergeCell ref="F9:K9"/>
    <mergeCell ref="B10:B12"/>
    <mergeCell ref="I10:I12"/>
    <mergeCell ref="H10:H12"/>
    <mergeCell ref="F10:F12"/>
    <mergeCell ref="G10:G12"/>
    <mergeCell ref="K10:K12"/>
    <mergeCell ref="J10:J12"/>
    <mergeCell ref="E10:E12"/>
    <mergeCell ref="D10:D12"/>
    <mergeCell ref="C10:C12"/>
  </mergeCells>
  <phoneticPr fontId="0" type="noConversion"/>
  <conditionalFormatting sqref="C17:C20">
    <cfRule type="expression" dxfId="66" priority="3" stopIfTrue="1">
      <formula>AND(#REF!&lt;&gt;"COMPOSICAO",#REF!&lt;&gt;"INSUMO",#REF!&lt;&gt;"")</formula>
    </cfRule>
    <cfRule type="expression" dxfId="65" priority="4" stopIfTrue="1">
      <formula>AND(OR(#REF!="COMPOSICAO",#REF!="INSUMO",#REF!&lt;&gt;""),#REF!&lt;&gt;"")</formula>
    </cfRule>
  </conditionalFormatting>
  <conditionalFormatting sqref="C22">
    <cfRule type="expression" dxfId="64" priority="1" stopIfTrue="1">
      <formula>AND(#REF!&lt;&gt;"COMPOSICAO",#REF!&lt;&gt;"INSUMO",#REF!&lt;&gt;"")</formula>
    </cfRule>
    <cfRule type="expression" dxfId="63" priority="2" stopIfTrue="1">
      <formula>AND(OR(#REF!="COMPOSICAO",#REF!="INSUMO",#REF!&lt;&gt;""),#REF!&lt;&gt;"")</formula>
    </cfRule>
  </conditionalFormatting>
  <conditionalFormatting sqref="E17:F22">
    <cfRule type="expression" dxfId="62" priority="9" stopIfTrue="1">
      <formula>AND(#REF!&lt;&gt;"COMPOSICAO",#REF!&lt;&gt;"INSUMO",#REF!&lt;&gt;"")</formula>
    </cfRule>
    <cfRule type="expression" dxfId="61" priority="10" stopIfTrue="1">
      <formula>AND(OR(#REF!="COMPOSICAO",#REF!="INSUMO",#REF!&lt;&gt;""),#REF!&lt;&gt;"")</formula>
    </cfRule>
  </conditionalFormatting>
  <conditionalFormatting sqref="H17:I22">
    <cfRule type="expression" dxfId="60" priority="5" stopIfTrue="1">
      <formula>AND(#REF!&lt;&gt;"COMPOSICAO",#REF!&lt;&gt;"INSUMO",#REF!&lt;&gt;"")</formula>
    </cfRule>
    <cfRule type="expression" dxfId="59" priority="6" stopIfTrue="1">
      <formula>AND(OR(#REF!="COMPOSICAO",#REF!="INSUMO",#REF!&lt;&gt;""),#REF!&lt;&gt;"")</formula>
    </cfRule>
  </conditionalFormatting>
  <printOptions horizontalCentered="1"/>
  <pageMargins left="0.19685039370078741" right="0.11811023622047245" top="0.98425196850393704" bottom="0.39370078740157483" header="0.23622047244094491" footer="0.19685039370078741"/>
  <pageSetup paperSize="9" scale="50" fitToHeight="108" orientation="landscape" verticalDpi="300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7A61-E063-4827-8AD5-6AADF4B8876C}">
  <sheetPr>
    <pageSetUpPr fitToPage="1"/>
  </sheetPr>
  <dimension ref="A1:L43"/>
  <sheetViews>
    <sheetView workbookViewId="0">
      <selection activeCell="B25" sqref="B25"/>
    </sheetView>
  </sheetViews>
  <sheetFormatPr defaultColWidth="16.42578125" defaultRowHeight="12.75" x14ac:dyDescent="0.2"/>
  <cols>
    <col min="1" max="1" width="51.28515625" style="6" customWidth="1"/>
    <col min="2" max="2" width="16.85546875" style="6" bestFit="1" customWidth="1"/>
    <col min="3" max="5" width="16.85546875" style="6" customWidth="1"/>
    <col min="6" max="9" width="16.7109375" style="6" bestFit="1" customWidth="1"/>
    <col min="10" max="16384" width="16.42578125" style="6"/>
  </cols>
  <sheetData>
    <row r="1" spans="1:12" x14ac:dyDescent="0.2">
      <c r="A1" s="182" t="s">
        <v>202</v>
      </c>
      <c r="B1" s="152"/>
      <c r="C1" s="152"/>
      <c r="D1" s="152"/>
      <c r="E1" s="152"/>
      <c r="F1" s="359" t="s">
        <v>203</v>
      </c>
      <c r="G1" s="360"/>
      <c r="H1" s="360"/>
      <c r="I1" s="361"/>
    </row>
    <row r="2" spans="1:12" x14ac:dyDescent="0.2">
      <c r="A2" s="183" t="s">
        <v>59</v>
      </c>
      <c r="F2" s="153" t="s">
        <v>218</v>
      </c>
      <c r="G2" s="215"/>
      <c r="H2" s="215"/>
      <c r="I2" s="216"/>
    </row>
    <row r="3" spans="1:12" x14ac:dyDescent="0.2">
      <c r="A3" s="183"/>
      <c r="F3" s="153" t="s">
        <v>204</v>
      </c>
      <c r="G3" s="154"/>
      <c r="H3" s="154"/>
      <c r="I3" s="155"/>
    </row>
    <row r="4" spans="1:12" ht="13.5" thickBot="1" x14ac:dyDescent="0.25">
      <c r="A4" s="362" t="s">
        <v>220</v>
      </c>
      <c r="B4" s="363"/>
      <c r="C4" s="363"/>
      <c r="D4" s="363"/>
      <c r="E4" s="363"/>
      <c r="F4" s="156" t="str">
        <f>ORÇAMENTO!F8</f>
        <v>Claudio Roberto Guillen - CREA 11897/D PR</v>
      </c>
      <c r="G4" s="157"/>
      <c r="H4" s="157"/>
      <c r="I4" s="158"/>
    </row>
    <row r="5" spans="1:12" ht="13.5" thickBot="1" x14ac:dyDescent="0.25">
      <c r="A5" s="182"/>
      <c r="B5" s="152"/>
      <c r="C5" s="152"/>
      <c r="D5" s="152"/>
      <c r="E5" s="152"/>
      <c r="F5" s="152"/>
      <c r="G5" s="152"/>
      <c r="H5" s="152"/>
      <c r="I5" s="152"/>
    </row>
    <row r="6" spans="1:12" x14ac:dyDescent="0.2">
      <c r="A6" s="241" t="s">
        <v>205</v>
      </c>
      <c r="B6" s="242" t="s">
        <v>206</v>
      </c>
      <c r="C6" s="242" t="s">
        <v>207</v>
      </c>
      <c r="D6" s="242" t="s">
        <v>208</v>
      </c>
      <c r="E6" s="242" t="s">
        <v>209</v>
      </c>
      <c r="F6" s="242" t="s">
        <v>210</v>
      </c>
      <c r="G6" s="242" t="s">
        <v>211</v>
      </c>
      <c r="H6" s="242" t="s">
        <v>212</v>
      </c>
      <c r="I6" s="243" t="s">
        <v>4</v>
      </c>
    </row>
    <row r="7" spans="1:12" x14ac:dyDescent="0.2">
      <c r="A7" s="184"/>
      <c r="B7" s="159"/>
      <c r="C7" s="159"/>
      <c r="D7" s="159"/>
      <c r="E7" s="159"/>
      <c r="F7" s="160"/>
      <c r="G7" s="160"/>
      <c r="H7" s="160"/>
      <c r="I7" s="161"/>
    </row>
    <row r="8" spans="1:12" s="206" customFormat="1" x14ac:dyDescent="0.2">
      <c r="A8" s="201" t="str">
        <f>ORÇAMENTO!E25</f>
        <v>TRECHO 01 M.C.H= 2,50 m L=284,00 M</v>
      </c>
      <c r="B8" s="202">
        <f>ORÇAMENTO!K37</f>
        <v>1498647.3199999998</v>
      </c>
      <c r="C8" s="203">
        <f>C9*$B$8</f>
        <v>299729.46399999998</v>
      </c>
      <c r="D8" s="203">
        <f t="shared" ref="D8:H8" si="0">D9*$B$8</f>
        <v>299729.46399999998</v>
      </c>
      <c r="E8" s="203">
        <f t="shared" si="0"/>
        <v>299729.46399999998</v>
      </c>
      <c r="F8" s="204">
        <f t="shared" si="0"/>
        <v>299729.46399999998</v>
      </c>
      <c r="G8" s="204">
        <f t="shared" si="0"/>
        <v>299729.46399999998</v>
      </c>
      <c r="H8" s="204">
        <f t="shared" si="0"/>
        <v>0</v>
      </c>
      <c r="I8" s="205">
        <f t="shared" ref="I8:I23" si="1">SUM(C8:H8)</f>
        <v>1498647.3199999998</v>
      </c>
    </row>
    <row r="9" spans="1:12" s="190" customFormat="1" x14ac:dyDescent="0.2">
      <c r="A9" s="186"/>
      <c r="B9" s="198"/>
      <c r="C9" s="162">
        <v>0.2</v>
      </c>
      <c r="D9" s="162">
        <v>0.2</v>
      </c>
      <c r="E9" s="162">
        <v>0.2</v>
      </c>
      <c r="F9" s="199">
        <v>0.2</v>
      </c>
      <c r="G9" s="199">
        <v>0.2</v>
      </c>
      <c r="H9" s="199"/>
      <c r="I9" s="175">
        <f t="shared" si="1"/>
        <v>1</v>
      </c>
    </row>
    <row r="10" spans="1:12" s="206" customFormat="1" x14ac:dyDescent="0.2">
      <c r="A10" s="201" t="str">
        <f>ORÇAMENTO!E39</f>
        <v>TRECHO 02 M.C.H= 2,50 m L=284,00 M</v>
      </c>
      <c r="B10" s="203">
        <f>ORÇAMENTO!K51</f>
        <v>1498647.3199999998</v>
      </c>
      <c r="C10" s="203">
        <f>C11*$B$10</f>
        <v>299729.46399999998</v>
      </c>
      <c r="D10" s="203">
        <f t="shared" ref="D10:H10" si="2">D11*$B$10</f>
        <v>299729.46399999998</v>
      </c>
      <c r="E10" s="203">
        <f t="shared" si="2"/>
        <v>299729.46399999998</v>
      </c>
      <c r="F10" s="203">
        <f t="shared" si="2"/>
        <v>299729.46399999998</v>
      </c>
      <c r="G10" s="203">
        <f t="shared" si="2"/>
        <v>299729.46399999998</v>
      </c>
      <c r="H10" s="203">
        <f t="shared" si="2"/>
        <v>0</v>
      </c>
      <c r="I10" s="205">
        <f t="shared" si="1"/>
        <v>1498647.3199999998</v>
      </c>
    </row>
    <row r="11" spans="1:12" s="190" customFormat="1" x14ac:dyDescent="0.2">
      <c r="A11" s="186"/>
      <c r="B11" s="164"/>
      <c r="C11" s="169">
        <v>0.2</v>
      </c>
      <c r="D11" s="169">
        <v>0.2</v>
      </c>
      <c r="E11" s="169">
        <v>0.2</v>
      </c>
      <c r="F11" s="162">
        <v>0.2</v>
      </c>
      <c r="G11" s="162">
        <v>0.2</v>
      </c>
      <c r="H11" s="162"/>
      <c r="I11" s="175">
        <f t="shared" si="1"/>
        <v>1</v>
      </c>
    </row>
    <row r="12" spans="1:12" s="206" customFormat="1" x14ac:dyDescent="0.2">
      <c r="A12" s="207" t="str">
        <f>ORÇAMENTO!E53</f>
        <v>TRECHO 03 M.C.H= 2,50 m L=200,00 M</v>
      </c>
      <c r="B12" s="208">
        <f>ORÇAMENTO!K65</f>
        <v>1053304.31</v>
      </c>
      <c r="C12" s="203">
        <f>C13*$B$12</f>
        <v>0</v>
      </c>
      <c r="D12" s="203">
        <f t="shared" ref="D12:H12" si="3">D13*$B$12</f>
        <v>0</v>
      </c>
      <c r="E12" s="203">
        <f t="shared" si="3"/>
        <v>263326.07750000001</v>
      </c>
      <c r="F12" s="209">
        <f t="shared" si="3"/>
        <v>263326.07750000001</v>
      </c>
      <c r="G12" s="209">
        <f t="shared" si="3"/>
        <v>263326.07750000001</v>
      </c>
      <c r="H12" s="209">
        <f t="shared" si="3"/>
        <v>263326.07750000001</v>
      </c>
      <c r="I12" s="205">
        <f t="shared" si="1"/>
        <v>1053304.31</v>
      </c>
    </row>
    <row r="13" spans="1:12" s="191" customFormat="1" x14ac:dyDescent="0.2">
      <c r="A13" s="187"/>
      <c r="B13" s="167"/>
      <c r="C13" s="162"/>
      <c r="D13" s="162"/>
      <c r="E13" s="162">
        <v>0.25</v>
      </c>
      <c r="F13" s="162">
        <v>0.25</v>
      </c>
      <c r="G13" s="162">
        <v>0.25</v>
      </c>
      <c r="H13" s="162">
        <v>0.25</v>
      </c>
      <c r="I13" s="175">
        <f t="shared" si="1"/>
        <v>1</v>
      </c>
    </row>
    <row r="14" spans="1:12" s="206" customFormat="1" x14ac:dyDescent="0.2">
      <c r="A14" s="207" t="str">
        <f>ORÇAMENTO!E67</f>
        <v>TRECHO 04 M.C.H= 2,50 m L=50,00 M</v>
      </c>
      <c r="B14" s="210">
        <f>ORÇAMENTO!K79</f>
        <v>265340.98</v>
      </c>
      <c r="C14" s="211">
        <f>C15*$B$14</f>
        <v>0</v>
      </c>
      <c r="D14" s="211">
        <f t="shared" ref="D14:H14" si="4">D15*$B$14</f>
        <v>0</v>
      </c>
      <c r="E14" s="211">
        <f t="shared" si="4"/>
        <v>0</v>
      </c>
      <c r="F14" s="203">
        <f t="shared" si="4"/>
        <v>0</v>
      </c>
      <c r="G14" s="203">
        <f t="shared" si="4"/>
        <v>159204.58799999999</v>
      </c>
      <c r="H14" s="203">
        <f t="shared" si="4"/>
        <v>106136.39199999999</v>
      </c>
      <c r="I14" s="205">
        <f t="shared" si="1"/>
        <v>265340.98</v>
      </c>
      <c r="L14" s="213"/>
    </row>
    <row r="15" spans="1:12" s="190" customFormat="1" x14ac:dyDescent="0.2">
      <c r="A15" s="186"/>
      <c r="B15" s="168"/>
      <c r="C15" s="197"/>
      <c r="D15" s="197"/>
      <c r="E15" s="197"/>
      <c r="F15" s="162"/>
      <c r="G15" s="162">
        <v>0.6</v>
      </c>
      <c r="H15" s="162">
        <v>0.4</v>
      </c>
      <c r="I15" s="175">
        <f t="shared" si="1"/>
        <v>1</v>
      </c>
    </row>
    <row r="16" spans="1:12" s="206" customFormat="1" x14ac:dyDescent="0.2">
      <c r="A16" s="207" t="str">
        <f>ORÇAMENTO!E81</f>
        <v>TRECHO 05 M.C.H= 2,50 m L=108,00 M</v>
      </c>
      <c r="B16" s="210">
        <f>ORÇAMENTO!K93</f>
        <v>570664.87999999989</v>
      </c>
      <c r="C16" s="211">
        <f>C17*$B$16</f>
        <v>0</v>
      </c>
      <c r="D16" s="211">
        <f t="shared" ref="D16:H16" si="5">D17*$B$16</f>
        <v>0</v>
      </c>
      <c r="E16" s="211">
        <f t="shared" si="5"/>
        <v>0</v>
      </c>
      <c r="F16" s="203">
        <f t="shared" si="5"/>
        <v>171199.46399999995</v>
      </c>
      <c r="G16" s="203">
        <f t="shared" si="5"/>
        <v>228265.95199999996</v>
      </c>
      <c r="H16" s="203">
        <f t="shared" si="5"/>
        <v>171199.46399999995</v>
      </c>
      <c r="I16" s="205">
        <f t="shared" si="1"/>
        <v>570664.87999999989</v>
      </c>
    </row>
    <row r="17" spans="1:9" s="190" customFormat="1" x14ac:dyDescent="0.2">
      <c r="A17" s="186"/>
      <c r="B17" s="164"/>
      <c r="C17" s="169"/>
      <c r="D17" s="169"/>
      <c r="E17" s="169"/>
      <c r="F17" s="162">
        <v>0.3</v>
      </c>
      <c r="G17" s="162">
        <v>0.4</v>
      </c>
      <c r="H17" s="162">
        <v>0.3</v>
      </c>
      <c r="I17" s="175">
        <f t="shared" si="1"/>
        <v>1</v>
      </c>
    </row>
    <row r="18" spans="1:9" s="206" customFormat="1" x14ac:dyDescent="0.2">
      <c r="A18" s="207" t="str">
        <f>ORÇAMENTO!E95</f>
        <v>SERVIÇOS PRELIMINARES</v>
      </c>
      <c r="B18" s="210">
        <f>ORÇAMENTO!K104</f>
        <v>15541.16</v>
      </c>
      <c r="C18" s="211">
        <f>C19*$B$18</f>
        <v>15541.16</v>
      </c>
      <c r="D18" s="211">
        <f t="shared" ref="D18:H18" si="6">D19*$B$18</f>
        <v>0</v>
      </c>
      <c r="E18" s="211">
        <f t="shared" si="6"/>
        <v>0</v>
      </c>
      <c r="F18" s="209">
        <f t="shared" si="6"/>
        <v>0</v>
      </c>
      <c r="G18" s="203">
        <f t="shared" si="6"/>
        <v>0</v>
      </c>
      <c r="H18" s="203">
        <f t="shared" si="6"/>
        <v>0</v>
      </c>
      <c r="I18" s="205">
        <f t="shared" si="1"/>
        <v>15541.16</v>
      </c>
    </row>
    <row r="19" spans="1:9" s="190" customFormat="1" x14ac:dyDescent="0.2">
      <c r="A19" s="200"/>
      <c r="B19" s="164"/>
      <c r="C19" s="169">
        <v>1</v>
      </c>
      <c r="D19" s="169"/>
      <c r="E19" s="169"/>
      <c r="F19" s="162"/>
      <c r="G19" s="162"/>
      <c r="H19" s="162"/>
      <c r="I19" s="175">
        <f t="shared" si="1"/>
        <v>1</v>
      </c>
    </row>
    <row r="20" spans="1:9" s="206" customFormat="1" x14ac:dyDescent="0.2">
      <c r="A20" s="201" t="str">
        <f>ORÇAMENTO!E106</f>
        <v>MOBILIZAÇÃO E DESMOBILIZAÇÃO DE EQUIPAMENTOS</v>
      </c>
      <c r="B20" s="212">
        <f>ORÇAMENTO!K110</f>
        <v>11692.08</v>
      </c>
      <c r="C20" s="211">
        <f>C21*$B$20</f>
        <v>5846.04</v>
      </c>
      <c r="D20" s="211">
        <f t="shared" ref="D20:H20" si="7">D21*$B$20</f>
        <v>0</v>
      </c>
      <c r="E20" s="211">
        <f t="shared" si="7"/>
        <v>0</v>
      </c>
      <c r="F20" s="203">
        <f t="shared" si="7"/>
        <v>0</v>
      </c>
      <c r="G20" s="203">
        <f t="shared" si="7"/>
        <v>0</v>
      </c>
      <c r="H20" s="203">
        <f t="shared" si="7"/>
        <v>5846.04</v>
      </c>
      <c r="I20" s="205">
        <f t="shared" si="1"/>
        <v>11692.08</v>
      </c>
    </row>
    <row r="21" spans="1:9" s="190" customFormat="1" x14ac:dyDescent="0.2">
      <c r="A21" s="200"/>
      <c r="B21" s="164"/>
      <c r="C21" s="169">
        <v>0.5</v>
      </c>
      <c r="D21" s="169"/>
      <c r="E21" s="169"/>
      <c r="F21" s="162"/>
      <c r="G21" s="162"/>
      <c r="H21" s="162">
        <v>0.5</v>
      </c>
      <c r="I21" s="175">
        <f t="shared" si="1"/>
        <v>1</v>
      </c>
    </row>
    <row r="22" spans="1:9" s="206" customFormat="1" ht="25.5" x14ac:dyDescent="0.2">
      <c r="A22" s="247" t="str">
        <f>ORÇAMENTO!E14</f>
        <v>ADMINISTRACAO LOCAL DA OBRA E CANTEIRO DE OBRAS</v>
      </c>
      <c r="B22" s="210">
        <f>ORÇAMENTO!K23</f>
        <v>592364.72</v>
      </c>
      <c r="C22" s="211">
        <f>C23*$B$22</f>
        <v>98723.504235200002</v>
      </c>
      <c r="D22" s="211">
        <f t="shared" ref="D22:H22" si="8">D23*$B$22</f>
        <v>98723.504235200002</v>
      </c>
      <c r="E22" s="211">
        <f t="shared" si="8"/>
        <v>98729.427882400007</v>
      </c>
      <c r="F22" s="203">
        <f t="shared" si="8"/>
        <v>98729.427882400007</v>
      </c>
      <c r="G22" s="203">
        <f t="shared" si="8"/>
        <v>98729.427882400007</v>
      </c>
      <c r="H22" s="203">
        <f t="shared" si="8"/>
        <v>98729.427882400007</v>
      </c>
      <c r="I22" s="205">
        <f t="shared" si="1"/>
        <v>592364.72</v>
      </c>
    </row>
    <row r="23" spans="1:9" s="190" customFormat="1" x14ac:dyDescent="0.2">
      <c r="A23" s="200"/>
      <c r="B23" s="164"/>
      <c r="C23" s="169">
        <v>0.16666</v>
      </c>
      <c r="D23" s="169">
        <v>0.16666</v>
      </c>
      <c r="E23" s="169">
        <v>0.16667000000000001</v>
      </c>
      <c r="F23" s="162">
        <v>0.16667000000000001</v>
      </c>
      <c r="G23" s="162">
        <v>0.16667000000000001</v>
      </c>
      <c r="H23" s="162">
        <v>0.16667000000000001</v>
      </c>
      <c r="I23" s="175">
        <f t="shared" si="1"/>
        <v>1</v>
      </c>
    </row>
    <row r="24" spans="1:9" x14ac:dyDescent="0.2">
      <c r="A24" s="185"/>
      <c r="B24" s="165"/>
      <c r="C24" s="163"/>
      <c r="D24" s="163"/>
      <c r="E24" s="163"/>
      <c r="F24" s="166"/>
      <c r="G24" s="166"/>
      <c r="H24" s="166"/>
      <c r="I24" s="196"/>
    </row>
    <row r="25" spans="1:9" s="189" customFormat="1" x14ac:dyDescent="0.2">
      <c r="A25" s="184" t="s">
        <v>213</v>
      </c>
      <c r="B25" s="172"/>
      <c r="C25" s="171">
        <f t="shared" ref="C25:H25" si="9">C26/$B$31</f>
        <v>0.13068346050670418</v>
      </c>
      <c r="D25" s="171">
        <f t="shared" si="9"/>
        <v>0.12679925919894883</v>
      </c>
      <c r="E25" s="171">
        <f t="shared" si="9"/>
        <v>0.17462386939709451</v>
      </c>
      <c r="F25" s="171">
        <f t="shared" si="9"/>
        <v>0.205715979722701</v>
      </c>
      <c r="G25" s="171">
        <f t="shared" si="9"/>
        <v>0.24499369705965265</v>
      </c>
      <c r="H25" s="171">
        <f t="shared" si="9"/>
        <v>0.11718373411489894</v>
      </c>
      <c r="I25" s="175">
        <f>SUM(C25:H25)</f>
        <v>1.0000000000000002</v>
      </c>
    </row>
    <row r="26" spans="1:9" x14ac:dyDescent="0.2">
      <c r="A26" s="244" t="s">
        <v>214</v>
      </c>
      <c r="B26" s="170"/>
      <c r="C26" s="173">
        <f>SUM(C8,C10,C12,C14,C16,C18,C20,C22)</f>
        <v>719569.63223520003</v>
      </c>
      <c r="D26" s="173">
        <f t="shared" ref="D26:H26" si="10">SUM(D8,D10,D12,D14,D16,D18,D20,D22)</f>
        <v>698182.43223519996</v>
      </c>
      <c r="E26" s="173">
        <f t="shared" si="10"/>
        <v>961514.43338239996</v>
      </c>
      <c r="F26" s="173">
        <f t="shared" si="10"/>
        <v>1132713.8973824</v>
      </c>
      <c r="G26" s="173">
        <f t="shared" si="10"/>
        <v>1348984.9733824001</v>
      </c>
      <c r="H26" s="173">
        <f t="shared" si="10"/>
        <v>645237.40138239996</v>
      </c>
      <c r="I26" s="245">
        <f>SUM(C26:H26)</f>
        <v>5506202.7699999996</v>
      </c>
    </row>
    <row r="27" spans="1:9" s="189" customFormat="1" x14ac:dyDescent="0.2">
      <c r="A27" s="184" t="s">
        <v>215</v>
      </c>
      <c r="B27" s="214"/>
      <c r="C27" s="171">
        <f>B27+C25</f>
        <v>0.13068346050670418</v>
      </c>
      <c r="D27" s="171">
        <f t="shared" ref="D27:H27" si="11">C27+D25</f>
        <v>0.25748271970565301</v>
      </c>
      <c r="E27" s="171">
        <f t="shared" si="11"/>
        <v>0.43210658910274752</v>
      </c>
      <c r="F27" s="174">
        <f t="shared" si="11"/>
        <v>0.63782256882544852</v>
      </c>
      <c r="G27" s="174">
        <f t="shared" si="11"/>
        <v>0.8828162658851012</v>
      </c>
      <c r="H27" s="174">
        <f t="shared" si="11"/>
        <v>1.0000000000000002</v>
      </c>
      <c r="I27" s="175"/>
    </row>
    <row r="28" spans="1:9" x14ac:dyDescent="0.2">
      <c r="A28" s="244" t="s">
        <v>216</v>
      </c>
      <c r="B28" s="10"/>
      <c r="C28" s="173">
        <f>C26+B26</f>
        <v>719569.63223520003</v>
      </c>
      <c r="D28" s="173">
        <f t="shared" ref="D28:H28" si="12">D26+C26</f>
        <v>1417752.0644704001</v>
      </c>
      <c r="E28" s="173">
        <f t="shared" si="12"/>
        <v>1659696.8656175998</v>
      </c>
      <c r="F28" s="176">
        <f t="shared" si="12"/>
        <v>2094228.3307647998</v>
      </c>
      <c r="G28" s="176">
        <f t="shared" si="12"/>
        <v>2481698.8707648003</v>
      </c>
      <c r="H28" s="176">
        <f t="shared" si="12"/>
        <v>1994222.3747648001</v>
      </c>
      <c r="I28" s="245"/>
    </row>
    <row r="29" spans="1:9" s="189" customFormat="1" x14ac:dyDescent="0.2">
      <c r="A29" s="192"/>
      <c r="B29" s="6"/>
      <c r="C29" s="6"/>
      <c r="D29" s="6"/>
      <c r="E29" s="6"/>
      <c r="F29" s="246"/>
      <c r="G29" s="246"/>
      <c r="H29" s="246"/>
      <c r="I29" s="177"/>
    </row>
    <row r="30" spans="1:9" x14ac:dyDescent="0.2">
      <c r="A30" s="192"/>
      <c r="F30" s="246"/>
      <c r="G30" s="246"/>
      <c r="H30" s="246"/>
      <c r="I30" s="177"/>
    </row>
    <row r="31" spans="1:9" ht="13.5" thickBot="1" x14ac:dyDescent="0.25">
      <c r="A31" s="188" t="s">
        <v>217</v>
      </c>
      <c r="B31" s="178">
        <f>SUM(B8:B23)</f>
        <v>5506202.7699999996</v>
      </c>
      <c r="C31" s="179"/>
      <c r="D31" s="179"/>
      <c r="E31" s="179"/>
      <c r="F31" s="180"/>
      <c r="G31" s="180"/>
      <c r="H31" s="180"/>
      <c r="I31" s="181"/>
    </row>
    <row r="33" spans="1:9" x14ac:dyDescent="0.2">
      <c r="A33" s="193"/>
      <c r="B33" s="194"/>
      <c r="C33" s="194"/>
      <c r="D33" s="194"/>
      <c r="E33" s="194"/>
      <c r="F33" s="191"/>
      <c r="G33" s="191"/>
      <c r="H33" s="191"/>
      <c r="I33" s="191"/>
    </row>
    <row r="34" spans="1:9" x14ac:dyDescent="0.2">
      <c r="B34" s="191"/>
      <c r="C34" s="191"/>
      <c r="D34" s="191"/>
      <c r="E34" s="191"/>
    </row>
    <row r="35" spans="1:9" x14ac:dyDescent="0.2">
      <c r="B35" s="193"/>
      <c r="C35" s="193"/>
      <c r="D35" s="193"/>
      <c r="E35" s="193"/>
    </row>
    <row r="37" spans="1:9" x14ac:dyDescent="0.2">
      <c r="B37" s="194"/>
      <c r="C37" s="194"/>
      <c r="D37" s="194"/>
      <c r="E37" s="194"/>
      <c r="F37" s="194"/>
      <c r="G37" s="194"/>
      <c r="H37" s="194"/>
      <c r="I37" s="194"/>
    </row>
    <row r="39" spans="1:9" x14ac:dyDescent="0.2">
      <c r="F39" s="194"/>
      <c r="G39" s="194"/>
      <c r="H39" s="194"/>
      <c r="I39" s="194"/>
    </row>
    <row r="41" spans="1:9" x14ac:dyDescent="0.2">
      <c r="B41" s="195"/>
      <c r="C41" s="195"/>
      <c r="D41" s="195"/>
      <c r="E41" s="195"/>
      <c r="F41" s="194"/>
      <c r="G41" s="194"/>
      <c r="H41" s="194"/>
      <c r="I41" s="194"/>
    </row>
    <row r="43" spans="1:9" x14ac:dyDescent="0.2">
      <c r="F43" s="194"/>
      <c r="G43" s="194"/>
      <c r="H43" s="194"/>
      <c r="I43" s="194"/>
    </row>
  </sheetData>
  <mergeCells count="2">
    <mergeCell ref="F1:I1"/>
    <mergeCell ref="A4:E4"/>
  </mergeCells>
  <phoneticPr fontId="24" type="noConversion"/>
  <conditionalFormatting sqref="C7:H28">
    <cfRule type="cellIs" dxfId="58" priority="1" operator="notEqual">
      <formula>0</formula>
    </cfRule>
    <cfRule type="cellIs" dxfId="57" priority="2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113F-8FBB-4DF3-AA1F-5A984B2D0187}">
  <sheetPr>
    <pageSetUpPr fitToPage="1"/>
  </sheetPr>
  <dimension ref="A1:F80"/>
  <sheetViews>
    <sheetView workbookViewId="0">
      <selection activeCell="E56" sqref="E56"/>
    </sheetView>
  </sheetViews>
  <sheetFormatPr defaultRowHeight="12.75" x14ac:dyDescent="0.2"/>
  <cols>
    <col min="1" max="1" width="13.7109375" style="6" bestFit="1" customWidth="1"/>
    <col min="2" max="2" width="89.5703125" style="6" customWidth="1"/>
    <col min="3" max="3" width="18.28515625" style="6" customWidth="1"/>
    <col min="4" max="4" width="18.28515625" style="98" customWidth="1"/>
    <col min="5" max="6" width="18.28515625" style="126" customWidth="1"/>
    <col min="7" max="16384" width="9.140625" style="6"/>
  </cols>
  <sheetData>
    <row r="1" spans="1:6" ht="13.5" thickBot="1" x14ac:dyDescent="0.25"/>
    <row r="2" spans="1:6" ht="13.5" thickBot="1" x14ac:dyDescent="0.25">
      <c r="A2" s="364" t="s">
        <v>133</v>
      </c>
      <c r="B2" s="365"/>
      <c r="C2" s="365"/>
      <c r="D2" s="365"/>
      <c r="E2" s="365"/>
      <c r="F2" s="366"/>
    </row>
    <row r="3" spans="1:6" ht="13.5" thickBot="1" x14ac:dyDescent="0.25"/>
    <row r="4" spans="1:6" ht="13.5" thickBot="1" x14ac:dyDescent="0.25">
      <c r="A4" s="62" t="s">
        <v>147</v>
      </c>
      <c r="B4" s="63" t="s">
        <v>134</v>
      </c>
      <c r="C4" s="64"/>
      <c r="D4" s="99"/>
      <c r="E4" s="127"/>
      <c r="F4" s="128" t="s">
        <v>135</v>
      </c>
    </row>
    <row r="5" spans="1:6" x14ac:dyDescent="0.2">
      <c r="A5" s="65" t="s">
        <v>136</v>
      </c>
      <c r="B5" s="66" t="s">
        <v>79</v>
      </c>
      <c r="C5" s="66" t="s">
        <v>80</v>
      </c>
      <c r="D5" s="100" t="s">
        <v>137</v>
      </c>
      <c r="E5" s="129" t="s">
        <v>138</v>
      </c>
      <c r="F5" s="130" t="s">
        <v>139</v>
      </c>
    </row>
    <row r="6" spans="1:6" ht="18" customHeight="1" x14ac:dyDescent="0.2">
      <c r="A6" s="258" t="s">
        <v>140</v>
      </c>
      <c r="B6" s="67" t="s">
        <v>141</v>
      </c>
      <c r="C6" s="68" t="s">
        <v>82</v>
      </c>
      <c r="D6" s="101">
        <v>2</v>
      </c>
      <c r="E6" s="256">
        <v>320.61470000000003</v>
      </c>
      <c r="F6" s="257">
        <f>TRUNC(D6*E6,2)</f>
        <v>641.22</v>
      </c>
    </row>
    <row r="7" spans="1:6" ht="18.75" customHeight="1" thickBot="1" x14ac:dyDescent="0.25">
      <c r="A7" s="258" t="s">
        <v>140</v>
      </c>
      <c r="B7" s="67" t="s">
        <v>141</v>
      </c>
      <c r="C7" s="68" t="s">
        <v>83</v>
      </c>
      <c r="D7" s="101">
        <v>0.5</v>
      </c>
      <c r="E7" s="256">
        <v>113.50069999999999</v>
      </c>
      <c r="F7" s="257">
        <f t="shared" ref="F7" si="0">TRUNC(D7*E7,2)</f>
        <v>56.75</v>
      </c>
    </row>
    <row r="8" spans="1:6" ht="13.5" thickBot="1" x14ac:dyDescent="0.25">
      <c r="A8" s="69"/>
      <c r="B8" s="70"/>
      <c r="C8" s="70"/>
      <c r="D8" s="102"/>
      <c r="E8" s="131" t="s">
        <v>4</v>
      </c>
      <c r="F8" s="132">
        <f>SUM(F6:F7)</f>
        <v>697.97</v>
      </c>
    </row>
    <row r="9" spans="1:6" ht="13.5" thickBot="1" x14ac:dyDescent="0.25"/>
    <row r="10" spans="1:6" ht="13.5" thickBot="1" x14ac:dyDescent="0.25">
      <c r="A10" s="62" t="s">
        <v>162</v>
      </c>
      <c r="B10" s="63" t="s">
        <v>78</v>
      </c>
      <c r="C10" s="64"/>
      <c r="D10" s="103"/>
      <c r="E10" s="127"/>
      <c r="F10" s="134" t="s">
        <v>135</v>
      </c>
    </row>
    <row r="11" spans="1:6" x14ac:dyDescent="0.2">
      <c r="A11" s="94" t="s">
        <v>136</v>
      </c>
      <c r="B11" s="95" t="s">
        <v>79</v>
      </c>
      <c r="C11" s="95" t="s">
        <v>80</v>
      </c>
      <c r="D11" s="107" t="s">
        <v>137</v>
      </c>
      <c r="E11" s="135" t="s">
        <v>138</v>
      </c>
      <c r="F11" s="136" t="s">
        <v>139</v>
      </c>
    </row>
    <row r="12" spans="1:6" x14ac:dyDescent="0.2">
      <c r="A12" s="97">
        <v>88267</v>
      </c>
      <c r="B12" s="67" t="s">
        <v>148</v>
      </c>
      <c r="C12" s="68" t="s">
        <v>84</v>
      </c>
      <c r="D12" s="101">
        <v>2.4700000000000002</v>
      </c>
      <c r="E12" s="256">
        <v>38.119999999999997</v>
      </c>
      <c r="F12" s="133">
        <f t="shared" ref="F12:F24" si="1">TRUNC(D12*E12,2)</f>
        <v>94.15</v>
      </c>
    </row>
    <row r="13" spans="1:6" x14ac:dyDescent="0.2">
      <c r="A13" s="97">
        <v>88248</v>
      </c>
      <c r="B13" s="67" t="s">
        <v>259</v>
      </c>
      <c r="C13" s="68" t="s">
        <v>84</v>
      </c>
      <c r="D13" s="101">
        <v>2.4700000000000002</v>
      </c>
      <c r="E13" s="256">
        <v>31.19</v>
      </c>
      <c r="F13" s="133">
        <f t="shared" si="1"/>
        <v>77.03</v>
      </c>
    </row>
    <row r="14" spans="1:6" x14ac:dyDescent="0.2">
      <c r="A14" s="97">
        <v>9868</v>
      </c>
      <c r="B14" s="67" t="s">
        <v>149</v>
      </c>
      <c r="C14" s="68" t="s">
        <v>81</v>
      </c>
      <c r="D14" s="101">
        <v>3</v>
      </c>
      <c r="E14" s="256">
        <v>3.98</v>
      </c>
      <c r="F14" s="133">
        <f t="shared" si="1"/>
        <v>11.94</v>
      </c>
    </row>
    <row r="15" spans="1:6" x14ac:dyDescent="0.2">
      <c r="A15" s="97">
        <v>3529</v>
      </c>
      <c r="B15" s="67" t="s">
        <v>150</v>
      </c>
      <c r="C15" s="68" t="s">
        <v>151</v>
      </c>
      <c r="D15" s="101">
        <v>2</v>
      </c>
      <c r="E15" s="256">
        <v>0.7</v>
      </c>
      <c r="F15" s="133">
        <f t="shared" si="1"/>
        <v>1.4</v>
      </c>
    </row>
    <row r="16" spans="1:6" x14ac:dyDescent="0.2">
      <c r="A16" s="97">
        <v>7139</v>
      </c>
      <c r="B16" s="67" t="s">
        <v>152</v>
      </c>
      <c r="C16" s="68" t="s">
        <v>151</v>
      </c>
      <c r="D16" s="101">
        <v>1</v>
      </c>
      <c r="E16" s="256">
        <v>1.1499999999999999</v>
      </c>
      <c r="F16" s="133">
        <f t="shared" si="1"/>
        <v>1.1499999999999999</v>
      </c>
    </row>
    <row r="17" spans="1:6" x14ac:dyDescent="0.2">
      <c r="A17" s="97">
        <v>122</v>
      </c>
      <c r="B17" s="67" t="s">
        <v>153</v>
      </c>
      <c r="C17" s="68" t="s">
        <v>151</v>
      </c>
      <c r="D17" s="101">
        <v>0.03</v>
      </c>
      <c r="E17" s="256">
        <v>76.17</v>
      </c>
      <c r="F17" s="133">
        <f t="shared" si="1"/>
        <v>2.2799999999999998</v>
      </c>
    </row>
    <row r="18" spans="1:6" x14ac:dyDescent="0.2">
      <c r="A18" s="97">
        <v>20083</v>
      </c>
      <c r="B18" s="67" t="s">
        <v>154</v>
      </c>
      <c r="C18" s="68" t="s">
        <v>151</v>
      </c>
      <c r="D18" s="101">
        <v>0.04</v>
      </c>
      <c r="E18" s="256">
        <v>86.3</v>
      </c>
      <c r="F18" s="133">
        <f t="shared" si="1"/>
        <v>3.45</v>
      </c>
    </row>
    <row r="19" spans="1:6" x14ac:dyDescent="0.2">
      <c r="A19" s="97">
        <v>3146</v>
      </c>
      <c r="B19" s="67" t="s">
        <v>155</v>
      </c>
      <c r="C19" s="68" t="s">
        <v>151</v>
      </c>
      <c r="D19" s="101">
        <v>1.4999999999999999E-2</v>
      </c>
      <c r="E19" s="256">
        <v>5</v>
      </c>
      <c r="F19" s="133">
        <f t="shared" si="1"/>
        <v>7.0000000000000007E-2</v>
      </c>
    </row>
    <row r="20" spans="1:6" x14ac:dyDescent="0.2">
      <c r="A20" s="97" t="s">
        <v>261</v>
      </c>
      <c r="B20" s="67" t="s">
        <v>156</v>
      </c>
      <c r="C20" s="68" t="s">
        <v>151</v>
      </c>
      <c r="D20" s="101">
        <v>1</v>
      </c>
      <c r="E20" s="256">
        <v>196.68</v>
      </c>
      <c r="F20" s="257">
        <f t="shared" si="1"/>
        <v>196.68</v>
      </c>
    </row>
    <row r="21" spans="1:6" x14ac:dyDescent="0.2">
      <c r="A21" s="97" t="s">
        <v>260</v>
      </c>
      <c r="B21" s="67" t="s">
        <v>157</v>
      </c>
      <c r="C21" s="68" t="s">
        <v>151</v>
      </c>
      <c r="D21" s="101">
        <v>1</v>
      </c>
      <c r="E21" s="256">
        <v>215.79</v>
      </c>
      <c r="F21" s="257">
        <f t="shared" si="1"/>
        <v>215.79</v>
      </c>
    </row>
    <row r="22" spans="1:6" x14ac:dyDescent="0.2">
      <c r="A22" s="97">
        <v>7602</v>
      </c>
      <c r="B22" s="67" t="s">
        <v>158</v>
      </c>
      <c r="C22" s="68" t="s">
        <v>151</v>
      </c>
      <c r="D22" s="101">
        <v>1</v>
      </c>
      <c r="E22" s="256">
        <v>42.69</v>
      </c>
      <c r="F22" s="133">
        <f t="shared" si="1"/>
        <v>42.69</v>
      </c>
    </row>
    <row r="23" spans="1:6" x14ac:dyDescent="0.2">
      <c r="A23" s="97">
        <v>6016</v>
      </c>
      <c r="B23" s="67" t="s">
        <v>159</v>
      </c>
      <c r="C23" s="68" t="s">
        <v>151</v>
      </c>
      <c r="D23" s="101">
        <v>1</v>
      </c>
      <c r="E23" s="256">
        <v>39.72</v>
      </c>
      <c r="F23" s="133">
        <f t="shared" si="1"/>
        <v>39.72</v>
      </c>
    </row>
    <row r="24" spans="1:6" x14ac:dyDescent="0.2">
      <c r="A24" s="97">
        <v>65</v>
      </c>
      <c r="B24" s="67" t="s">
        <v>160</v>
      </c>
      <c r="C24" s="68" t="s">
        <v>151</v>
      </c>
      <c r="D24" s="101">
        <v>2</v>
      </c>
      <c r="E24" s="256">
        <v>0.85</v>
      </c>
      <c r="F24" s="133">
        <f t="shared" si="1"/>
        <v>1.7</v>
      </c>
    </row>
    <row r="25" spans="1:6" ht="13.5" thickBot="1" x14ac:dyDescent="0.25">
      <c r="A25" s="105">
        <v>9906</v>
      </c>
      <c r="B25" s="67" t="s">
        <v>161</v>
      </c>
      <c r="C25" s="68" t="s">
        <v>151</v>
      </c>
      <c r="D25" s="101">
        <v>2</v>
      </c>
      <c r="E25" s="256">
        <v>7.66</v>
      </c>
      <c r="F25" s="133">
        <f>TRUNC(D25*E25,2)</f>
        <v>15.32</v>
      </c>
    </row>
    <row r="26" spans="1:6" ht="13.5" thickBot="1" x14ac:dyDescent="0.25">
      <c r="A26" s="106"/>
      <c r="B26" s="61"/>
      <c r="C26" s="61"/>
      <c r="D26" s="104"/>
      <c r="E26" s="137" t="s">
        <v>4</v>
      </c>
      <c r="F26" s="138">
        <f>SUM(F12:F25)</f>
        <v>703.37</v>
      </c>
    </row>
    <row r="27" spans="1:6" ht="13.5" thickBot="1" x14ac:dyDescent="0.25">
      <c r="A27" s="9"/>
      <c r="B27" s="9"/>
      <c r="C27" s="9"/>
      <c r="D27" s="112"/>
      <c r="E27" s="139"/>
      <c r="F27" s="139"/>
    </row>
    <row r="28" spans="1:6" s="9" customFormat="1" ht="13.5" thickBot="1" x14ac:dyDescent="0.25">
      <c r="A28" s="114" t="s">
        <v>182</v>
      </c>
      <c r="B28" s="115" t="s">
        <v>72</v>
      </c>
      <c r="C28" s="116"/>
      <c r="D28" s="121"/>
      <c r="E28" s="141"/>
      <c r="F28" s="128" t="s">
        <v>172</v>
      </c>
    </row>
    <row r="29" spans="1:6" s="9" customFormat="1" x14ac:dyDescent="0.2">
      <c r="A29" s="117" t="s">
        <v>136</v>
      </c>
      <c r="B29" s="118" t="s">
        <v>79</v>
      </c>
      <c r="C29" s="118" t="s">
        <v>80</v>
      </c>
      <c r="D29" s="122" t="s">
        <v>137</v>
      </c>
      <c r="E29" s="142" t="s">
        <v>138</v>
      </c>
      <c r="F29" s="143" t="s">
        <v>139</v>
      </c>
    </row>
    <row r="30" spans="1:6" s="9" customFormat="1" x14ac:dyDescent="0.2">
      <c r="A30" s="109" t="s">
        <v>23</v>
      </c>
      <c r="B30" s="110" t="s">
        <v>173</v>
      </c>
      <c r="C30" s="111" t="s">
        <v>151</v>
      </c>
      <c r="D30" s="113">
        <v>1</v>
      </c>
      <c r="E30" s="259">
        <v>174.26</v>
      </c>
      <c r="F30" s="140">
        <f t="shared" ref="F30:F35" si="2">TRUNC(D30*E30,2)</f>
        <v>174.26</v>
      </c>
    </row>
    <row r="31" spans="1:6" s="9" customFormat="1" x14ac:dyDescent="0.2">
      <c r="A31" s="109" t="s">
        <v>23</v>
      </c>
      <c r="B31" s="110" t="s">
        <v>174</v>
      </c>
      <c r="C31" s="111" t="s">
        <v>151</v>
      </c>
      <c r="D31" s="113">
        <v>5</v>
      </c>
      <c r="E31" s="259">
        <v>4.4800000000000004</v>
      </c>
      <c r="F31" s="140">
        <f t="shared" si="2"/>
        <v>22.4</v>
      </c>
    </row>
    <row r="32" spans="1:6" s="9" customFormat="1" x14ac:dyDescent="0.2">
      <c r="A32" s="109" t="s">
        <v>23</v>
      </c>
      <c r="B32" s="110" t="s">
        <v>175</v>
      </c>
      <c r="C32" s="111" t="s">
        <v>151</v>
      </c>
      <c r="D32" s="113">
        <v>5</v>
      </c>
      <c r="E32" s="259">
        <v>22.2</v>
      </c>
      <c r="F32" s="140">
        <f t="shared" si="2"/>
        <v>111</v>
      </c>
    </row>
    <row r="33" spans="1:6" s="9" customFormat="1" x14ac:dyDescent="0.2">
      <c r="A33" s="109" t="s">
        <v>23</v>
      </c>
      <c r="B33" s="110" t="s">
        <v>176</v>
      </c>
      <c r="C33" s="111" t="s">
        <v>151</v>
      </c>
      <c r="D33" s="113">
        <v>5</v>
      </c>
      <c r="E33" s="259">
        <v>22.37</v>
      </c>
      <c r="F33" s="140">
        <f t="shared" si="2"/>
        <v>111.85</v>
      </c>
    </row>
    <row r="34" spans="1:6" s="9" customFormat="1" x14ac:dyDescent="0.2">
      <c r="A34" s="109" t="s">
        <v>23</v>
      </c>
      <c r="B34" s="110" t="s">
        <v>177</v>
      </c>
      <c r="C34" s="111" t="s">
        <v>151</v>
      </c>
      <c r="D34" s="113">
        <v>10</v>
      </c>
      <c r="E34" s="259">
        <v>22.51</v>
      </c>
      <c r="F34" s="140">
        <f t="shared" si="2"/>
        <v>225.1</v>
      </c>
    </row>
    <row r="35" spans="1:6" s="9" customFormat="1" ht="13.5" thickBot="1" x14ac:dyDescent="0.25">
      <c r="A35" s="109" t="s">
        <v>23</v>
      </c>
      <c r="B35" s="110" t="s">
        <v>178</v>
      </c>
      <c r="C35" s="111" t="s">
        <v>151</v>
      </c>
      <c r="D35" s="113">
        <v>5</v>
      </c>
      <c r="E35" s="259">
        <v>22.67</v>
      </c>
      <c r="F35" s="140">
        <f t="shared" si="2"/>
        <v>113.35</v>
      </c>
    </row>
    <row r="36" spans="1:6" s="9" customFormat="1" ht="13.5" thickBot="1" x14ac:dyDescent="0.25">
      <c r="A36" s="119"/>
      <c r="B36" s="120"/>
      <c r="C36" s="120"/>
      <c r="D36" s="123"/>
      <c r="E36" s="144" t="s">
        <v>4</v>
      </c>
      <c r="F36" s="138">
        <f>SUM(F30:F35)</f>
        <v>757.96</v>
      </c>
    </row>
    <row r="37" spans="1:6" s="9" customFormat="1" ht="13.5" thickBot="1" x14ac:dyDescent="0.25">
      <c r="D37" s="112"/>
      <c r="E37" s="139"/>
      <c r="F37" s="139"/>
    </row>
    <row r="38" spans="1:6" s="9" customFormat="1" ht="13.5" thickBot="1" x14ac:dyDescent="0.25">
      <c r="A38" s="62" t="s">
        <v>183</v>
      </c>
      <c r="B38" s="63" t="s">
        <v>170</v>
      </c>
      <c r="C38" s="64"/>
      <c r="D38" s="103"/>
      <c r="E38" s="127"/>
      <c r="F38" s="128" t="s">
        <v>172</v>
      </c>
    </row>
    <row r="39" spans="1:6" s="9" customFormat="1" x14ac:dyDescent="0.2">
      <c r="A39" s="65" t="s">
        <v>136</v>
      </c>
      <c r="B39" s="66" t="s">
        <v>79</v>
      </c>
      <c r="C39" s="66" t="s">
        <v>80</v>
      </c>
      <c r="D39" s="100" t="s">
        <v>137</v>
      </c>
      <c r="E39" s="129" t="s">
        <v>138</v>
      </c>
      <c r="F39" s="130" t="s">
        <v>139</v>
      </c>
    </row>
    <row r="40" spans="1:6" s="9" customFormat="1" ht="13.5" thickBot="1" x14ac:dyDescent="0.25">
      <c r="A40" s="109" t="s">
        <v>179</v>
      </c>
      <c r="B40" s="110" t="s">
        <v>180</v>
      </c>
      <c r="C40" s="111" t="s">
        <v>181</v>
      </c>
      <c r="D40" s="113">
        <v>500</v>
      </c>
      <c r="E40" s="259">
        <f>0.36305+0.48275</f>
        <v>0.8458</v>
      </c>
      <c r="F40" s="140">
        <f>TRUNC(D40*E40,2)</f>
        <v>422.9</v>
      </c>
    </row>
    <row r="41" spans="1:6" s="9" customFormat="1" ht="13.5" thickBot="1" x14ac:dyDescent="0.25">
      <c r="A41" s="108"/>
      <c r="B41" s="61"/>
      <c r="C41" s="61"/>
      <c r="D41" s="104"/>
      <c r="E41" s="137" t="s">
        <v>4</v>
      </c>
      <c r="F41" s="138">
        <f>SUM(F40:F40)</f>
        <v>422.9</v>
      </c>
    </row>
    <row r="42" spans="1:6" s="9" customFormat="1" ht="13.5" thickBot="1" x14ac:dyDescent="0.25">
      <c r="D42" s="112"/>
      <c r="E42" s="139"/>
      <c r="F42" s="139"/>
    </row>
    <row r="43" spans="1:6" s="9" customFormat="1" ht="26.25" thickBot="1" x14ac:dyDescent="0.25">
      <c r="A43" s="62" t="s">
        <v>184</v>
      </c>
      <c r="B43" s="63" t="s">
        <v>192</v>
      </c>
      <c r="C43" s="64"/>
      <c r="D43" s="103"/>
      <c r="E43" s="127"/>
      <c r="F43" s="128" t="s">
        <v>172</v>
      </c>
    </row>
    <row r="44" spans="1:6" s="9" customFormat="1" x14ac:dyDescent="0.2">
      <c r="A44" s="65" t="s">
        <v>136</v>
      </c>
      <c r="B44" s="66" t="s">
        <v>79</v>
      </c>
      <c r="C44" s="66" t="s">
        <v>80</v>
      </c>
      <c r="D44" s="100" t="s">
        <v>137</v>
      </c>
      <c r="E44" s="129" t="s">
        <v>138</v>
      </c>
      <c r="F44" s="130" t="s">
        <v>139</v>
      </c>
    </row>
    <row r="45" spans="1:6" s="9" customFormat="1" x14ac:dyDescent="0.2">
      <c r="A45" s="255" t="s">
        <v>193</v>
      </c>
      <c r="B45" s="67" t="s">
        <v>194</v>
      </c>
      <c r="C45" s="68" t="s">
        <v>82</v>
      </c>
      <c r="D45" s="101">
        <v>223.05</v>
      </c>
      <c r="E45" s="256">
        <v>8.0912000000000006</v>
      </c>
      <c r="F45" s="257">
        <f t="shared" ref="F45:F46" si="3">TRUNC(D45*E45,2)</f>
        <v>1804.74</v>
      </c>
    </row>
    <row r="46" spans="1:6" s="9" customFormat="1" x14ac:dyDescent="0.2">
      <c r="A46" s="255" t="s">
        <v>188</v>
      </c>
      <c r="B46" s="67" t="s">
        <v>189</v>
      </c>
      <c r="C46" s="68" t="s">
        <v>82</v>
      </c>
      <c r="D46" s="101">
        <v>223.05</v>
      </c>
      <c r="E46" s="256">
        <v>2.2940999999999998</v>
      </c>
      <c r="F46" s="257">
        <f t="shared" si="3"/>
        <v>511.69</v>
      </c>
    </row>
    <row r="47" spans="1:6" s="9" customFormat="1" x14ac:dyDescent="0.2">
      <c r="A47" s="255">
        <v>94296</v>
      </c>
      <c r="B47" s="67" t="s">
        <v>190</v>
      </c>
      <c r="C47" s="68" t="s">
        <v>168</v>
      </c>
      <c r="D47" s="101">
        <v>1</v>
      </c>
      <c r="E47" s="256">
        <v>5548.15</v>
      </c>
      <c r="F47" s="257">
        <f>TRUNC(D47*E47,2)</f>
        <v>5548.15</v>
      </c>
    </row>
    <row r="48" spans="1:6" s="9" customFormat="1" x14ac:dyDescent="0.2">
      <c r="A48" s="255">
        <v>101389</v>
      </c>
      <c r="B48" s="67" t="s">
        <v>254</v>
      </c>
      <c r="C48" s="68" t="s">
        <v>168</v>
      </c>
      <c r="D48" s="101">
        <v>2</v>
      </c>
      <c r="E48" s="256">
        <v>2735.96</v>
      </c>
      <c r="F48" s="257">
        <f t="shared" ref="F48:F51" si="4">TRUNC(D48*E48,2)</f>
        <v>5471.92</v>
      </c>
    </row>
    <row r="49" spans="1:6" s="9" customFormat="1" x14ac:dyDescent="0.2">
      <c r="A49" s="255">
        <v>93561</v>
      </c>
      <c r="B49" s="67" t="s">
        <v>191</v>
      </c>
      <c r="C49" s="68" t="s">
        <v>168</v>
      </c>
      <c r="D49" s="101">
        <v>1</v>
      </c>
      <c r="E49" s="256">
        <v>4616.8999999999996</v>
      </c>
      <c r="F49" s="257">
        <f t="shared" si="4"/>
        <v>4616.8999999999996</v>
      </c>
    </row>
    <row r="50" spans="1:6" s="9" customFormat="1" x14ac:dyDescent="0.2">
      <c r="A50" s="255" t="s">
        <v>266</v>
      </c>
      <c r="B50" s="67" t="s">
        <v>195</v>
      </c>
      <c r="C50" s="68" t="s">
        <v>168</v>
      </c>
      <c r="D50" s="101">
        <v>1</v>
      </c>
      <c r="E50" s="256">
        <v>2652.72</v>
      </c>
      <c r="F50" s="257">
        <f t="shared" si="4"/>
        <v>2652.72</v>
      </c>
    </row>
    <row r="51" spans="1:6" s="9" customFormat="1" ht="13.5" thickBot="1" x14ac:dyDescent="0.25">
      <c r="A51" s="255">
        <v>4222</v>
      </c>
      <c r="B51" s="67" t="s">
        <v>90</v>
      </c>
      <c r="C51" s="68" t="s">
        <v>86</v>
      </c>
      <c r="D51" s="101">
        <v>200</v>
      </c>
      <c r="E51" s="256">
        <v>6.49</v>
      </c>
      <c r="F51" s="257">
        <f t="shared" si="4"/>
        <v>1298</v>
      </c>
    </row>
    <row r="52" spans="1:6" s="9" customFormat="1" ht="13.5" thickBot="1" x14ac:dyDescent="0.25">
      <c r="A52" s="108"/>
      <c r="B52" s="61"/>
      <c r="C52" s="61"/>
      <c r="D52" s="104"/>
      <c r="E52" s="137" t="s">
        <v>4</v>
      </c>
      <c r="F52" s="138">
        <f>SUM(F45:F51)</f>
        <v>21904.120000000003</v>
      </c>
    </row>
    <row r="53" spans="1:6" s="9" customFormat="1" ht="13.5" thickBot="1" x14ac:dyDescent="0.25">
      <c r="D53" s="112"/>
      <c r="E53" s="139"/>
      <c r="F53" s="139"/>
    </row>
    <row r="54" spans="1:6" s="9" customFormat="1" ht="26.25" thickBot="1" x14ac:dyDescent="0.25">
      <c r="A54" s="62" t="s">
        <v>200</v>
      </c>
      <c r="B54" s="63" t="s">
        <v>196</v>
      </c>
      <c r="C54" s="64"/>
      <c r="D54" s="103"/>
      <c r="E54" s="127"/>
      <c r="F54" s="134" t="s">
        <v>197</v>
      </c>
    </row>
    <row r="55" spans="1:6" s="9" customFormat="1" x14ac:dyDescent="0.2">
      <c r="A55" s="65" t="s">
        <v>136</v>
      </c>
      <c r="B55" s="66" t="s">
        <v>79</v>
      </c>
      <c r="C55" s="66" t="s">
        <v>80</v>
      </c>
      <c r="D55" s="100" t="s">
        <v>137</v>
      </c>
      <c r="E55" s="129" t="s">
        <v>138</v>
      </c>
      <c r="F55" s="130" t="s">
        <v>139</v>
      </c>
    </row>
    <row r="56" spans="1:6" s="9" customFormat="1" x14ac:dyDescent="0.2">
      <c r="A56" s="97" t="s">
        <v>198</v>
      </c>
      <c r="B56" s="67" t="s">
        <v>199</v>
      </c>
      <c r="C56" s="68" t="s">
        <v>82</v>
      </c>
      <c r="D56" s="101">
        <v>5</v>
      </c>
      <c r="E56" s="256">
        <v>469.04610000000002</v>
      </c>
      <c r="F56" s="133">
        <f>TRUNC(D56*E56,2)</f>
        <v>2345.23</v>
      </c>
    </row>
    <row r="57" spans="1:6" s="9" customFormat="1" ht="13.5" thickBot="1" x14ac:dyDescent="0.25">
      <c r="A57" s="105" t="s">
        <v>198</v>
      </c>
      <c r="B57" s="124" t="s">
        <v>199</v>
      </c>
      <c r="C57" s="96" t="s">
        <v>83</v>
      </c>
      <c r="D57" s="125">
        <v>0.5</v>
      </c>
      <c r="E57" s="260">
        <v>142.99549999999999</v>
      </c>
      <c r="F57" s="145">
        <f>TRUNC(D57*E57,2)</f>
        <v>71.489999999999995</v>
      </c>
    </row>
    <row r="58" spans="1:6" s="9" customFormat="1" ht="13.5" thickBot="1" x14ac:dyDescent="0.25">
      <c r="A58" s="108"/>
      <c r="B58" s="61"/>
      <c r="C58" s="61"/>
      <c r="D58" s="104"/>
      <c r="E58" s="137" t="s">
        <v>4</v>
      </c>
      <c r="F58" s="138">
        <f>SUM(F56:F57)</f>
        <v>2416.7199999999998</v>
      </c>
    </row>
    <row r="59" spans="1:6" s="9" customFormat="1" ht="13.5" thickBot="1" x14ac:dyDescent="0.25">
      <c r="D59" s="237"/>
      <c r="E59" s="236"/>
      <c r="F59" s="236"/>
    </row>
    <row r="60" spans="1:6" s="9" customFormat="1" ht="26.25" thickBot="1" x14ac:dyDescent="0.25">
      <c r="A60" s="62" t="s">
        <v>263</v>
      </c>
      <c r="B60" s="63" t="s">
        <v>264</v>
      </c>
      <c r="C60" s="64"/>
      <c r="D60" s="103"/>
      <c r="E60" s="127"/>
      <c r="F60" s="134" t="s">
        <v>197</v>
      </c>
    </row>
    <row r="61" spans="1:6" s="9" customFormat="1" x14ac:dyDescent="0.2">
      <c r="A61" s="65" t="s">
        <v>136</v>
      </c>
      <c r="B61" s="66" t="s">
        <v>79</v>
      </c>
      <c r="C61" s="66" t="s">
        <v>80</v>
      </c>
      <c r="D61" s="100" t="s">
        <v>137</v>
      </c>
      <c r="E61" s="129" t="s">
        <v>138</v>
      </c>
      <c r="F61" s="130" t="s">
        <v>139</v>
      </c>
    </row>
    <row r="62" spans="1:6" s="9" customFormat="1" x14ac:dyDescent="0.2">
      <c r="A62" s="97" t="s">
        <v>198</v>
      </c>
      <c r="B62" s="67" t="s">
        <v>199</v>
      </c>
      <c r="C62" s="68" t="s">
        <v>82</v>
      </c>
      <c r="D62" s="101">
        <v>5</v>
      </c>
      <c r="E62" s="256">
        <v>469.04610000000002</v>
      </c>
      <c r="F62" s="133">
        <f>TRUNC(D62*E62,2)</f>
        <v>2345.23</v>
      </c>
    </row>
    <row r="63" spans="1:6" s="9" customFormat="1" ht="13.5" thickBot="1" x14ac:dyDescent="0.25">
      <c r="A63" s="105" t="s">
        <v>198</v>
      </c>
      <c r="B63" s="124" t="s">
        <v>199</v>
      </c>
      <c r="C63" s="96" t="s">
        <v>83</v>
      </c>
      <c r="D63" s="125">
        <v>0.5</v>
      </c>
      <c r="E63" s="260">
        <v>142.99549999999999</v>
      </c>
      <c r="F63" s="145">
        <f>TRUNC(D63*E63,2)</f>
        <v>71.489999999999995</v>
      </c>
    </row>
    <row r="64" spans="1:6" s="9" customFormat="1" ht="13.5" thickBot="1" x14ac:dyDescent="0.25">
      <c r="A64" s="108"/>
      <c r="B64" s="61"/>
      <c r="C64" s="61"/>
      <c r="D64" s="104"/>
      <c r="E64" s="137" t="s">
        <v>4</v>
      </c>
      <c r="F64" s="138">
        <f>SUM(F62:F63)</f>
        <v>2416.7199999999998</v>
      </c>
    </row>
    <row r="65" spans="1:6" s="9" customFormat="1" ht="13.5" thickBot="1" x14ac:dyDescent="0.25">
      <c r="D65" s="237"/>
      <c r="E65" s="236"/>
      <c r="F65" s="236"/>
    </row>
    <row r="66" spans="1:6" ht="26.25" thickBot="1" x14ac:dyDescent="0.25">
      <c r="A66" s="281" t="s">
        <v>253</v>
      </c>
      <c r="B66" s="280" t="s">
        <v>241</v>
      </c>
      <c r="C66" s="279"/>
      <c r="D66" s="279"/>
      <c r="E66" s="279"/>
      <c r="F66" s="279" t="s">
        <v>172</v>
      </c>
    </row>
    <row r="67" spans="1:6" x14ac:dyDescent="0.2">
      <c r="A67" s="65" t="s">
        <v>136</v>
      </c>
      <c r="B67" s="66" t="s">
        <v>79</v>
      </c>
      <c r="C67" s="66" t="s">
        <v>80</v>
      </c>
      <c r="D67" s="261" t="s">
        <v>137</v>
      </c>
      <c r="E67" s="262" t="s">
        <v>138</v>
      </c>
      <c r="F67" s="263" t="s">
        <v>139</v>
      </c>
    </row>
    <row r="68" spans="1:6" x14ac:dyDescent="0.2">
      <c r="A68" s="97" t="s">
        <v>242</v>
      </c>
      <c r="B68" s="264" t="s">
        <v>243</v>
      </c>
      <c r="C68" s="68" t="s">
        <v>84</v>
      </c>
      <c r="D68" s="265">
        <v>220</v>
      </c>
      <c r="E68" s="266">
        <v>10.06</v>
      </c>
      <c r="F68" s="267">
        <f t="shared" ref="F68:F72" si="5">TRUNC(D68*E68,2)</f>
        <v>2213.1999999999998</v>
      </c>
    </row>
    <row r="69" spans="1:6" x14ac:dyDescent="0.2">
      <c r="A69" s="97" t="s">
        <v>244</v>
      </c>
      <c r="B69" s="264" t="s">
        <v>245</v>
      </c>
      <c r="C69" s="68" t="s">
        <v>84</v>
      </c>
      <c r="D69" s="265">
        <f>0.2*(7/12)</f>
        <v>0.11666666666666668</v>
      </c>
      <c r="E69" s="266">
        <f>F68</f>
        <v>2213.1999999999998</v>
      </c>
      <c r="F69" s="267">
        <f t="shared" si="5"/>
        <v>258.2</v>
      </c>
    </row>
    <row r="70" spans="1:6" x14ac:dyDescent="0.2">
      <c r="A70" s="97" t="s">
        <v>244</v>
      </c>
      <c r="B70" s="264" t="s">
        <v>246</v>
      </c>
      <c r="C70" s="68" t="s">
        <v>84</v>
      </c>
      <c r="D70" s="265">
        <f>(60/52.5)-1</f>
        <v>0.14285714285714279</v>
      </c>
      <c r="E70" s="266">
        <f>F68+F69</f>
        <v>2471.3999999999996</v>
      </c>
      <c r="F70" s="267">
        <f t="shared" si="5"/>
        <v>353.05</v>
      </c>
    </row>
    <row r="71" spans="1:6" x14ac:dyDescent="0.2">
      <c r="A71" s="97" t="s">
        <v>244</v>
      </c>
      <c r="B71" s="264" t="s">
        <v>247</v>
      </c>
      <c r="C71" s="68" t="s">
        <v>84</v>
      </c>
      <c r="D71" s="265">
        <f>50%/12</f>
        <v>4.1666666666666664E-2</v>
      </c>
      <c r="E71" s="266">
        <f>(F68+F69+F70)</f>
        <v>2824.45</v>
      </c>
      <c r="F71" s="267">
        <f t="shared" si="5"/>
        <v>117.68</v>
      </c>
    </row>
    <row r="72" spans="1:6" x14ac:dyDescent="0.2">
      <c r="A72" s="97" t="s">
        <v>27</v>
      </c>
      <c r="B72" s="264" t="s">
        <v>248</v>
      </c>
      <c r="C72" s="68" t="s">
        <v>84</v>
      </c>
      <c r="D72" s="265">
        <v>0.71309999999999996</v>
      </c>
      <c r="E72" s="266">
        <f>(F68+F69+F70+F71)</f>
        <v>2942.1299999999997</v>
      </c>
      <c r="F72" s="267">
        <f t="shared" si="5"/>
        <v>2098.0300000000002</v>
      </c>
    </row>
    <row r="73" spans="1:6" x14ac:dyDescent="0.2">
      <c r="A73" s="97">
        <v>37370</v>
      </c>
      <c r="B73" s="264" t="s">
        <v>249</v>
      </c>
      <c r="C73" s="68" t="s">
        <v>84</v>
      </c>
      <c r="D73" s="268">
        <v>110</v>
      </c>
      <c r="E73" s="266">
        <v>4.76</v>
      </c>
      <c r="F73" s="267">
        <f>TRUNC(D73*E73,2)</f>
        <v>523.6</v>
      </c>
    </row>
    <row r="74" spans="1:6" x14ac:dyDescent="0.2">
      <c r="A74" s="97">
        <v>37371</v>
      </c>
      <c r="B74" s="264" t="s">
        <v>250</v>
      </c>
      <c r="C74" s="68" t="s">
        <v>84</v>
      </c>
      <c r="D74" s="268">
        <v>110</v>
      </c>
      <c r="E74" s="266">
        <v>0.92</v>
      </c>
      <c r="F74" s="267">
        <f t="shared" ref="F74:F79" si="6">TRUNC(D74*E74,2)</f>
        <v>101.2</v>
      </c>
    </row>
    <row r="75" spans="1:6" x14ac:dyDescent="0.2">
      <c r="A75" s="97">
        <v>37372</v>
      </c>
      <c r="B75" s="264" t="s">
        <v>251</v>
      </c>
      <c r="C75" s="68" t="s">
        <v>84</v>
      </c>
      <c r="D75" s="268">
        <v>220</v>
      </c>
      <c r="E75" s="266">
        <v>1.43</v>
      </c>
      <c r="F75" s="267">
        <f t="shared" si="6"/>
        <v>314.60000000000002</v>
      </c>
    </row>
    <row r="76" spans="1:6" x14ac:dyDescent="0.2">
      <c r="A76" s="97">
        <v>37373</v>
      </c>
      <c r="B76" s="264" t="s">
        <v>252</v>
      </c>
      <c r="C76" s="68" t="s">
        <v>84</v>
      </c>
      <c r="D76" s="268">
        <v>220</v>
      </c>
      <c r="E76" s="266">
        <v>0.08</v>
      </c>
      <c r="F76" s="267">
        <f t="shared" si="6"/>
        <v>17.600000000000001</v>
      </c>
    </row>
    <row r="77" spans="1:6" ht="25.5" x14ac:dyDescent="0.2">
      <c r="A77" s="97">
        <v>43467</v>
      </c>
      <c r="B77" s="264" t="s">
        <v>185</v>
      </c>
      <c r="C77" s="68" t="s">
        <v>84</v>
      </c>
      <c r="D77" s="268">
        <v>110</v>
      </c>
      <c r="E77" s="266">
        <v>0.61</v>
      </c>
      <c r="F77" s="267">
        <f t="shared" si="6"/>
        <v>67.099999999999994</v>
      </c>
    </row>
    <row r="78" spans="1:6" x14ac:dyDescent="0.2">
      <c r="A78" s="97">
        <v>43491</v>
      </c>
      <c r="B78" s="264" t="s">
        <v>186</v>
      </c>
      <c r="C78" s="269" t="s">
        <v>84</v>
      </c>
      <c r="D78" s="268">
        <v>110</v>
      </c>
      <c r="E78" s="266">
        <v>1.39</v>
      </c>
      <c r="F78" s="267">
        <f t="shared" si="6"/>
        <v>152.9</v>
      </c>
    </row>
    <row r="79" spans="1:6" ht="13.5" thickBot="1" x14ac:dyDescent="0.25">
      <c r="A79" s="270">
        <v>100288</v>
      </c>
      <c r="B79" s="271" t="s">
        <v>187</v>
      </c>
      <c r="C79" s="272" t="s">
        <v>84</v>
      </c>
      <c r="D79" s="268">
        <v>220</v>
      </c>
      <c r="E79" s="273">
        <v>0.11</v>
      </c>
      <c r="F79" s="267">
        <f t="shared" si="6"/>
        <v>24.2</v>
      </c>
    </row>
    <row r="80" spans="1:6" ht="13.5" thickBot="1" x14ac:dyDescent="0.25">
      <c r="A80" s="274"/>
      <c r="B80" s="275"/>
      <c r="C80" s="275"/>
      <c r="D80" s="276"/>
      <c r="E80" s="277" t="s">
        <v>4</v>
      </c>
      <c r="F80" s="278">
        <f>SUM(F68:F79)</f>
        <v>6241.3600000000006</v>
      </c>
    </row>
  </sheetData>
  <autoFilter ref="A1:A65" xr:uid="{3D00113F-8FBB-4DF3-AA1F-5A984B2D0187}"/>
  <mergeCells count="1">
    <mergeCell ref="A2:F2"/>
  </mergeCells>
  <conditionalFormatting sqref="A4:C4">
    <cfRule type="expression" dxfId="56" priority="94" stopIfTrue="1">
      <formula>AND(OR(#REF!="COMPOSICAO",#REF!="INSUMO",#REF!&lt;&gt;""),#REF!&lt;&gt;"")</formula>
    </cfRule>
    <cfRule type="expression" dxfId="55" priority="93" stopIfTrue="1">
      <formula>AND(#REF!&lt;&gt;"COMPOSICAO",#REF!&lt;&gt;"INSUMO",#REF!&lt;&gt;"")</formula>
    </cfRule>
  </conditionalFormatting>
  <conditionalFormatting sqref="A10:C10">
    <cfRule type="expression" dxfId="54" priority="86" stopIfTrue="1">
      <formula>AND(OR(#REF!="COMPOSICAO",#REF!="INSUMO",#REF!&lt;&gt;""),#REF!&lt;&gt;"")</formula>
    </cfRule>
    <cfRule type="expression" dxfId="53" priority="85" stopIfTrue="1">
      <formula>AND(#REF!&lt;&gt;"COMPOSICAO",#REF!&lt;&gt;"INSUMO",#REF!&lt;&gt;"")</formula>
    </cfRule>
  </conditionalFormatting>
  <conditionalFormatting sqref="A28:C28">
    <cfRule type="expression" dxfId="52" priority="58" stopIfTrue="1">
      <formula>AND(OR(#REF!="COMPOSICAO",#REF!="INSUMO",#REF!&lt;&gt;""),#REF!&lt;&gt;"")</formula>
    </cfRule>
    <cfRule type="expression" dxfId="51" priority="57" stopIfTrue="1">
      <formula>AND(#REF!&lt;&gt;"COMPOSICAO",#REF!&lt;&gt;"INSUMO",#REF!&lt;&gt;"")</formula>
    </cfRule>
  </conditionalFormatting>
  <conditionalFormatting sqref="A38:C38">
    <cfRule type="expression" dxfId="50" priority="56" stopIfTrue="1">
      <formula>AND(OR(#REF!="COMPOSICAO",#REF!="INSUMO",#REF!&lt;&gt;""),#REF!&lt;&gt;"")</formula>
    </cfRule>
    <cfRule type="expression" dxfId="49" priority="55" stopIfTrue="1">
      <formula>AND(#REF!&lt;&gt;"COMPOSICAO",#REF!&lt;&gt;"INSUMO",#REF!&lt;&gt;"")</formula>
    </cfRule>
  </conditionalFormatting>
  <conditionalFormatting sqref="A43:C43">
    <cfRule type="expression" dxfId="48" priority="29" stopIfTrue="1">
      <formula>AND(#REF!&lt;&gt;"COMPOSICAO",#REF!&lt;&gt;"INSUMO",#REF!&lt;&gt;"")</formula>
    </cfRule>
    <cfRule type="expression" dxfId="47" priority="30" stopIfTrue="1">
      <formula>AND(OR(#REF!="COMPOSICAO",#REF!="INSUMO",#REF!&lt;&gt;""),#REF!&lt;&gt;"")</formula>
    </cfRule>
  </conditionalFormatting>
  <conditionalFormatting sqref="A54:C54">
    <cfRule type="expression" dxfId="46" priority="23" stopIfTrue="1">
      <formula>AND(#REF!&lt;&gt;"COMPOSICAO",#REF!&lt;&gt;"INSUMO",#REF!&lt;&gt;"")</formula>
    </cfRule>
    <cfRule type="expression" dxfId="45" priority="24" stopIfTrue="1">
      <formula>AND(OR(#REF!="COMPOSICAO",#REF!="INSUMO",#REF!&lt;&gt;""),#REF!&lt;&gt;"")</formula>
    </cfRule>
  </conditionalFormatting>
  <conditionalFormatting sqref="A60:C60">
    <cfRule type="expression" dxfId="44" priority="3" stopIfTrue="1">
      <formula>AND(#REF!&lt;&gt;"COMPOSICAO",#REF!&lt;&gt;"INSUMO",#REF!&lt;&gt;"")</formula>
    </cfRule>
    <cfRule type="expression" dxfId="43" priority="4" stopIfTrue="1">
      <formula>AND(OR(#REF!="COMPOSICAO",#REF!="INSUMO",#REF!&lt;&gt;""),#REF!&lt;&gt;"")</formula>
    </cfRule>
  </conditionalFormatting>
  <conditionalFormatting sqref="A5:D5">
    <cfRule type="expression" dxfId="42" priority="96" stopIfTrue="1">
      <formula>AND(OR(#REF!="COMPOSICAO",#REF!="INSUMO",#REF!&lt;&gt;""),#REF!&lt;&gt;"")</formula>
    </cfRule>
    <cfRule type="expression" dxfId="41" priority="95" stopIfTrue="1">
      <formula>AND(#REF!&lt;&gt;"COMPOSICAO",#REF!&lt;&gt;"INSUMO",#REF!&lt;&gt;"")</formula>
    </cfRule>
  </conditionalFormatting>
  <conditionalFormatting sqref="A44:D44">
    <cfRule type="expression" dxfId="40" priority="32" stopIfTrue="1">
      <formula>AND(OR(#REF!="COMPOSICAO",#REF!="INSUMO",#REF!&lt;&gt;""),#REF!&lt;&gt;"")</formula>
    </cfRule>
  </conditionalFormatting>
  <conditionalFormatting sqref="A11:E25">
    <cfRule type="expression" dxfId="39" priority="84" stopIfTrue="1">
      <formula>AND(OR(#REF!="COMPOSICAO",#REF!="INSUMO",#REF!&lt;&gt;""),#REF!&lt;&gt;"")</formula>
    </cfRule>
    <cfRule type="expression" dxfId="38" priority="83" stopIfTrue="1">
      <formula>AND(#REF!&lt;&gt;"COMPOSICAO",#REF!&lt;&gt;"INSUMO",#REF!&lt;&gt;"")</formula>
    </cfRule>
  </conditionalFormatting>
  <conditionalFormatting sqref="A29:E35">
    <cfRule type="expression" dxfId="37" priority="59" stopIfTrue="1">
      <formula>AND(#REF!&lt;&gt;"COMPOSICAO",#REF!&lt;&gt;"INSUMO",#REF!&lt;&gt;"")</formula>
    </cfRule>
    <cfRule type="expression" dxfId="36" priority="60" stopIfTrue="1">
      <formula>AND(OR(#REF!="COMPOSICAO",#REF!="INSUMO",#REF!&lt;&gt;""),#REF!&lt;&gt;"")</formula>
    </cfRule>
  </conditionalFormatting>
  <conditionalFormatting sqref="A55:E57">
    <cfRule type="expression" dxfId="35" priority="21" stopIfTrue="1">
      <formula>AND(#REF!&lt;&gt;"COMPOSICAO",#REF!&lt;&gt;"INSUMO",#REF!&lt;&gt;"")</formula>
    </cfRule>
    <cfRule type="expression" dxfId="34" priority="22" stopIfTrue="1">
      <formula>AND(OR(#REF!="COMPOSICAO",#REF!="INSUMO",#REF!&lt;&gt;""),#REF!&lt;&gt;"")</formula>
    </cfRule>
  </conditionalFormatting>
  <conditionalFormatting sqref="A61:E63">
    <cfRule type="expression" dxfId="33" priority="2" stopIfTrue="1">
      <formula>AND(OR(#REF!="COMPOSICAO",#REF!="INSUMO",#REF!&lt;&gt;""),#REF!&lt;&gt;"")</formula>
    </cfRule>
    <cfRule type="expression" dxfId="32" priority="1" stopIfTrue="1">
      <formula>AND(#REF!&lt;&gt;"COMPOSICAO",#REF!&lt;&gt;"INSUMO",#REF!&lt;&gt;"")</formula>
    </cfRule>
  </conditionalFormatting>
  <conditionalFormatting sqref="A39:F40">
    <cfRule type="expression" dxfId="31" priority="52" stopIfTrue="1">
      <formula>AND(OR(#REF!="COMPOSICAO",#REF!="INSUMO",#REF!&lt;&gt;""),#REF!&lt;&gt;"")</formula>
    </cfRule>
    <cfRule type="expression" dxfId="30" priority="51" stopIfTrue="1">
      <formula>AND(#REF!&lt;&gt;"COMPOSICAO",#REF!&lt;&gt;"INSUMO",#REF!&lt;&gt;"")</formula>
    </cfRule>
  </conditionalFormatting>
  <conditionalFormatting sqref="A44:F44">
    <cfRule type="expression" dxfId="29" priority="31" stopIfTrue="1">
      <formula>AND(#REF!&lt;&gt;"COMPOSICAO",#REF!&lt;&gt;"INSUMO",#REF!&lt;&gt;"")</formula>
    </cfRule>
  </conditionalFormatting>
  <conditionalFormatting sqref="A67:F79">
    <cfRule type="expression" dxfId="28" priority="18" stopIfTrue="1">
      <formula>AND(OR(#REF!="COMPOSICAO",#REF!="INSUMO",#REF!&lt;&gt;""),#REF!&lt;&gt;"")</formula>
    </cfRule>
    <cfRule type="expression" dxfId="27" priority="17" stopIfTrue="1">
      <formula>AND(#REF!&lt;&gt;"COMPOSICAO",#REF!&lt;&gt;"INSUMO",#REF!&lt;&gt;"")</formula>
    </cfRule>
  </conditionalFormatting>
  <conditionalFormatting sqref="B6:D7">
    <cfRule type="expression" dxfId="26" priority="91" stopIfTrue="1">
      <formula>AND(#REF!&lt;&gt;"COMPOSICAO",#REF!&lt;&gt;"INSUMO",#REF!&lt;&gt;"")</formula>
    </cfRule>
    <cfRule type="expression" dxfId="25" priority="92" stopIfTrue="1">
      <formula>AND(OR(#REF!="COMPOSICAO",#REF!="INSUMO",#REF!&lt;&gt;""),#REF!&lt;&gt;"")</formula>
    </cfRule>
  </conditionalFormatting>
  <conditionalFormatting sqref="B45:D50 B51:F51">
    <cfRule type="expression" dxfId="24" priority="34" stopIfTrue="1">
      <formula>AND(OR(#REF!="COMPOSICAO",#REF!="INSUMO",#REF!&lt;&gt;""),#REF!&lt;&gt;"")</formula>
    </cfRule>
  </conditionalFormatting>
  <conditionalFormatting sqref="B45:F51">
    <cfRule type="expression" dxfId="23" priority="33" stopIfTrue="1">
      <formula>AND(#REF!&lt;&gt;"COMPOSICAO",#REF!&lt;&gt;"INSUMO",#REF!&lt;&gt;"")</formula>
    </cfRule>
  </conditionalFormatting>
  <conditionalFormatting sqref="E5:F7">
    <cfRule type="expression" dxfId="22" priority="97" stopIfTrue="1">
      <formula>AND(#REF!&lt;&gt;"COMPOSICAO",#REF!&lt;&gt;"INSUMO",#REF!&lt;&gt;"")</formula>
    </cfRule>
    <cfRule type="expression" dxfId="21" priority="98" stopIfTrue="1">
      <formula>AND(OR(#REF!="COMPOSICAO",#REF!="INSUMO",#REF!&lt;&gt;""),#REF!&lt;&gt;"")</formula>
    </cfRule>
  </conditionalFormatting>
  <conditionalFormatting sqref="E44:F50">
    <cfRule type="expression" dxfId="20" priority="35" stopIfTrue="1">
      <formula>AND(OR(#REF!="COMPOSICAO",#REF!="INSUMO",#REF!&lt;&gt;""),#REF!&lt;&gt;"")</formula>
    </cfRule>
  </conditionalFormatting>
  <conditionalFormatting sqref="F11:F25">
    <cfRule type="expression" dxfId="19" priority="89" stopIfTrue="1">
      <formula>AND(#REF!&lt;&gt;"COMPOSICAO",#REF!&lt;&gt;"INSUMO",#REF!&lt;&gt;"")</formula>
    </cfRule>
    <cfRule type="expression" dxfId="18" priority="90" stopIfTrue="1">
      <formula>AND(OR(#REF!="COMPOSICAO",#REF!="INSUMO",#REF!&lt;&gt;""),#REF!&lt;&gt;"")</formula>
    </cfRule>
  </conditionalFormatting>
  <conditionalFormatting sqref="F12:F25">
    <cfRule type="expression" dxfId="17" priority="87" stopIfTrue="1">
      <formula>AND(#REF!&lt;&gt;"COMPOSICAO",#REF!&lt;&gt;"INSUMO",#REF!&lt;&gt;"")</formula>
    </cfRule>
    <cfRule type="expression" dxfId="16" priority="88" stopIfTrue="1">
      <formula>AND(OR(#REF!="COMPOSICAO",#REF!="INSUMO",#REF!&lt;&gt;""),#REF!&lt;&gt;"")</formula>
    </cfRule>
  </conditionalFormatting>
  <conditionalFormatting sqref="F29:F35">
    <cfRule type="expression" dxfId="15" priority="63" stopIfTrue="1">
      <formula>AND(#REF!&lt;&gt;"COMPOSICAO",#REF!&lt;&gt;"INSUMO",#REF!&lt;&gt;"")</formula>
    </cfRule>
    <cfRule type="expression" dxfId="14" priority="64" stopIfTrue="1">
      <formula>AND(OR(#REF!="COMPOSICAO",#REF!="INSUMO",#REF!&lt;&gt;""),#REF!&lt;&gt;"")</formula>
    </cfRule>
  </conditionalFormatting>
  <conditionalFormatting sqref="F30:F35">
    <cfRule type="expression" dxfId="13" priority="61" stopIfTrue="1">
      <formula>AND(#REF!&lt;&gt;"COMPOSICAO",#REF!&lt;&gt;"INSUMO",#REF!&lt;&gt;"")</formula>
    </cfRule>
    <cfRule type="expression" dxfId="12" priority="62" stopIfTrue="1">
      <formula>AND(OR(#REF!="COMPOSICAO",#REF!="INSUMO",#REF!&lt;&gt;""),#REF!&lt;&gt;"")</formula>
    </cfRule>
  </conditionalFormatting>
  <conditionalFormatting sqref="F40">
    <cfRule type="expression" dxfId="11" priority="54" stopIfTrue="1">
      <formula>AND(OR(#REF!="COMPOSICAO",#REF!="INSUMO",#REF!&lt;&gt;""),#REF!&lt;&gt;"")</formula>
    </cfRule>
    <cfRule type="expression" dxfId="10" priority="53" stopIfTrue="1">
      <formula>AND(#REF!&lt;&gt;"COMPOSICAO",#REF!&lt;&gt;"INSUMO",#REF!&lt;&gt;"")</formula>
    </cfRule>
  </conditionalFormatting>
  <conditionalFormatting sqref="F55:F57">
    <cfRule type="expression" dxfId="9" priority="28" stopIfTrue="1">
      <formula>AND(OR(#REF!="COMPOSICAO",#REF!="INSUMO",#REF!&lt;&gt;""),#REF!&lt;&gt;"")</formula>
    </cfRule>
    <cfRule type="expression" dxfId="8" priority="27" stopIfTrue="1">
      <formula>AND(#REF!&lt;&gt;"COMPOSICAO",#REF!&lt;&gt;"INSUMO",#REF!&lt;&gt;"")</formula>
    </cfRule>
  </conditionalFormatting>
  <conditionalFormatting sqref="F56:F57">
    <cfRule type="expression" dxfId="7" priority="26" stopIfTrue="1">
      <formula>AND(OR(#REF!="COMPOSICAO",#REF!="INSUMO",#REF!&lt;&gt;""),#REF!&lt;&gt;"")</formula>
    </cfRule>
    <cfRule type="expression" dxfId="6" priority="25" stopIfTrue="1">
      <formula>AND(#REF!&lt;&gt;"COMPOSICAO",#REF!&lt;&gt;"INSUMO",#REF!&lt;&gt;"")</formula>
    </cfRule>
  </conditionalFormatting>
  <conditionalFormatting sqref="F61:F63">
    <cfRule type="expression" dxfId="5" priority="8" stopIfTrue="1">
      <formula>AND(OR(#REF!="COMPOSICAO",#REF!="INSUMO",#REF!&lt;&gt;""),#REF!&lt;&gt;"")</formula>
    </cfRule>
    <cfRule type="expression" dxfId="4" priority="7" stopIfTrue="1">
      <formula>AND(#REF!&lt;&gt;"COMPOSICAO",#REF!&lt;&gt;"INSUMO",#REF!&lt;&gt;"")</formula>
    </cfRule>
  </conditionalFormatting>
  <conditionalFormatting sqref="F62:F63">
    <cfRule type="expression" dxfId="3" priority="5" stopIfTrue="1">
      <formula>AND(#REF!&lt;&gt;"COMPOSICAO",#REF!&lt;&gt;"INSUMO",#REF!&lt;&gt;"")</formula>
    </cfRule>
    <cfRule type="expression" dxfId="2" priority="6" stopIfTrue="1">
      <formula>AND(OR(#REF!="COMPOSICAO",#REF!="INSUMO",#REF!&lt;&gt;""),#REF!&lt;&gt;"")</formula>
    </cfRule>
  </conditionalFormatting>
  <pageMargins left="0.51181102362204722" right="0.51181102362204722" top="0.78740157480314965" bottom="0.78740157480314965" header="0.31496062992125984" footer="0.31496062992125984"/>
  <pageSetup paperSize="9" scale="5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91FF4-760A-4E26-8574-005FC88F3F52}">
  <dimension ref="B1:J34"/>
  <sheetViews>
    <sheetView zoomScale="90" zoomScaleNormal="90" zoomScaleSheetLayoutView="100" zoomScalePageLayoutView="30" workbookViewId="0">
      <selection activeCell="E28" sqref="E28"/>
    </sheetView>
  </sheetViews>
  <sheetFormatPr defaultColWidth="11.42578125" defaultRowHeight="12.75" x14ac:dyDescent="0.2"/>
  <cols>
    <col min="1" max="1" width="2.5703125" customWidth="1"/>
    <col min="2" max="2" width="16" style="1" customWidth="1"/>
    <col min="3" max="3" width="16.42578125" style="5" customWidth="1"/>
    <col min="4" max="4" width="10.85546875" style="8" customWidth="1"/>
    <col min="5" max="5" width="122.7109375" style="2" customWidth="1"/>
    <col min="6" max="6" width="10.28515625" style="1" customWidth="1"/>
    <col min="7" max="7" width="15.7109375" style="3" customWidth="1"/>
    <col min="8" max="8" width="18.28515625" style="78" customWidth="1"/>
    <col min="9" max="9" width="27.28515625" style="78" customWidth="1"/>
    <col min="10" max="10" width="9.140625" style="1" bestFit="1" customWidth="1"/>
  </cols>
  <sheetData>
    <row r="1" spans="2:10" ht="13.5" thickBot="1" x14ac:dyDescent="0.25"/>
    <row r="2" spans="2:10" ht="15" x14ac:dyDescent="0.2">
      <c r="B2" s="227"/>
      <c r="C2" s="228"/>
      <c r="D2" s="337" t="s">
        <v>55</v>
      </c>
      <c r="E2" s="338"/>
      <c r="F2" s="339" t="s">
        <v>265</v>
      </c>
      <c r="G2" s="340"/>
      <c r="H2" s="340"/>
      <c r="I2" s="341"/>
    </row>
    <row r="3" spans="2:10" s="4" customFormat="1" ht="29.25" customHeight="1" x14ac:dyDescent="0.2">
      <c r="B3" s="229" t="s">
        <v>128</v>
      </c>
      <c r="C3" s="59"/>
      <c r="D3" s="345" t="s">
        <v>130</v>
      </c>
      <c r="E3" s="346"/>
      <c r="F3" s="342"/>
      <c r="G3" s="343"/>
      <c r="H3" s="343"/>
      <c r="I3" s="344"/>
      <c r="J3" s="5"/>
    </row>
    <row r="4" spans="2:10" s="4" customFormat="1" ht="15" x14ac:dyDescent="0.2">
      <c r="B4" s="230"/>
      <c r="C4" s="60"/>
      <c r="D4" s="347" t="s">
        <v>59</v>
      </c>
      <c r="E4" s="348"/>
      <c r="F4" s="342"/>
      <c r="G4" s="343"/>
      <c r="H4" s="343"/>
      <c r="I4" s="344"/>
      <c r="J4" s="5"/>
    </row>
    <row r="5" spans="2:10" s="16" customFormat="1" ht="25.5" customHeight="1" x14ac:dyDescent="0.2">
      <c r="B5" s="230"/>
      <c r="C5" s="60"/>
      <c r="D5" s="349"/>
      <c r="E5" s="350"/>
      <c r="F5" s="351" t="s">
        <v>129</v>
      </c>
      <c r="G5" s="352"/>
      <c r="H5" s="224">
        <v>45923</v>
      </c>
      <c r="I5" s="248"/>
      <c r="J5" s="15"/>
    </row>
    <row r="6" spans="2:10" s="13" customFormat="1" ht="15.75" customHeight="1" x14ac:dyDescent="0.2">
      <c r="B6" s="367" t="s">
        <v>221</v>
      </c>
      <c r="C6" s="368"/>
      <c r="D6" s="368"/>
      <c r="E6" s="221"/>
      <c r="F6" s="331" t="s">
        <v>218</v>
      </c>
      <c r="G6" s="332"/>
      <c r="H6" s="332"/>
      <c r="I6" s="333"/>
      <c r="J6" s="12"/>
    </row>
    <row r="7" spans="2:10" s="13" customFormat="1" ht="21" customHeight="1" x14ac:dyDescent="0.2">
      <c r="B7" s="249" t="s">
        <v>223</v>
      </c>
      <c r="C7" s="369">
        <v>1.1488</v>
      </c>
      <c r="D7" s="369"/>
      <c r="E7" s="223" t="s">
        <v>224</v>
      </c>
      <c r="F7" s="334" t="s">
        <v>56</v>
      </c>
      <c r="G7" s="335"/>
      <c r="H7" s="335"/>
      <c r="I7" s="336"/>
      <c r="J7" s="12"/>
    </row>
    <row r="8" spans="2:10" s="4" customFormat="1" ht="21" customHeight="1" x14ac:dyDescent="0.2">
      <c r="B8" s="249" t="s">
        <v>222</v>
      </c>
      <c r="C8" s="369">
        <v>0.71309999999999996</v>
      </c>
      <c r="D8" s="369"/>
      <c r="E8" s="222"/>
      <c r="F8" s="355" t="s">
        <v>219</v>
      </c>
      <c r="G8" s="356"/>
      <c r="H8" s="356"/>
      <c r="I8" s="231"/>
      <c r="J8" s="5"/>
    </row>
    <row r="9" spans="2:10" s="4" customFormat="1" x14ac:dyDescent="0.2">
      <c r="B9" s="291" t="s">
        <v>57</v>
      </c>
      <c r="C9" s="292"/>
      <c r="D9" s="292"/>
      <c r="E9" s="292"/>
      <c r="F9" s="293" t="s">
        <v>58</v>
      </c>
      <c r="G9" s="293"/>
      <c r="H9" s="293"/>
      <c r="I9" s="294"/>
      <c r="J9" s="7"/>
    </row>
    <row r="10" spans="2:10" s="4" customFormat="1" x14ac:dyDescent="0.2">
      <c r="B10" s="295" t="s">
        <v>51</v>
      </c>
      <c r="C10" s="319" t="s">
        <v>0</v>
      </c>
      <c r="D10" s="319" t="s">
        <v>6</v>
      </c>
      <c r="E10" s="316" t="s">
        <v>1</v>
      </c>
      <c r="F10" s="304" t="s">
        <v>2</v>
      </c>
      <c r="G10" s="301" t="s">
        <v>3</v>
      </c>
      <c r="H10" s="298" t="s">
        <v>53</v>
      </c>
      <c r="I10" s="310" t="s">
        <v>4</v>
      </c>
      <c r="J10" s="7"/>
    </row>
    <row r="11" spans="2:10" s="13" customFormat="1" ht="15" x14ac:dyDescent="0.2">
      <c r="B11" s="296"/>
      <c r="C11" s="320"/>
      <c r="D11" s="320"/>
      <c r="E11" s="317"/>
      <c r="F11" s="305"/>
      <c r="G11" s="302"/>
      <c r="H11" s="299"/>
      <c r="I11" s="311"/>
      <c r="J11" s="12"/>
    </row>
    <row r="12" spans="2:10" s="13" customFormat="1" ht="15" x14ac:dyDescent="0.2">
      <c r="B12" s="297"/>
      <c r="C12" s="321"/>
      <c r="D12" s="321"/>
      <c r="E12" s="318"/>
      <c r="F12" s="306"/>
      <c r="G12" s="303"/>
      <c r="H12" s="300"/>
      <c r="I12" s="312"/>
      <c r="J12" s="12"/>
    </row>
    <row r="13" spans="2:10" s="13" customFormat="1" ht="15" x14ac:dyDescent="0.2">
      <c r="B13" s="51"/>
      <c r="C13" s="27"/>
      <c r="D13" s="19"/>
      <c r="E13" s="20"/>
      <c r="F13" s="21"/>
      <c r="G13" s="22"/>
      <c r="H13" s="71"/>
      <c r="I13" s="86"/>
      <c r="J13" s="12"/>
    </row>
    <row r="14" spans="2:10" s="13" customFormat="1" ht="15.75" x14ac:dyDescent="0.2">
      <c r="B14" s="31"/>
      <c r="C14" s="30"/>
      <c r="D14" s="23">
        <v>1</v>
      </c>
      <c r="E14" s="26" t="s">
        <v>28</v>
      </c>
      <c r="F14" s="24"/>
      <c r="G14" s="25"/>
      <c r="H14" s="72"/>
      <c r="I14" s="87"/>
      <c r="J14" s="12"/>
    </row>
    <row r="15" spans="2:10" s="13" customFormat="1" ht="15" x14ac:dyDescent="0.2">
      <c r="B15" s="28" t="s">
        <v>27</v>
      </c>
      <c r="C15" s="29">
        <v>93568</v>
      </c>
      <c r="D15" s="30" t="s">
        <v>5</v>
      </c>
      <c r="E15" s="250" t="s">
        <v>88</v>
      </c>
      <c r="F15" s="251" t="s">
        <v>168</v>
      </c>
      <c r="G15" s="252">
        <v>1.0900000000000001</v>
      </c>
      <c r="H15" s="74">
        <v>28168.01</v>
      </c>
      <c r="I15" s="88">
        <f>TRUNC(G15*H15,2)</f>
        <v>30703.13</v>
      </c>
      <c r="J15" s="12"/>
    </row>
    <row r="16" spans="2:10" s="13" customFormat="1" ht="15" x14ac:dyDescent="0.2">
      <c r="B16" s="28" t="s">
        <v>27</v>
      </c>
      <c r="C16" s="29">
        <v>93565</v>
      </c>
      <c r="D16" s="30" t="s">
        <v>225</v>
      </c>
      <c r="E16" s="250" t="s">
        <v>29</v>
      </c>
      <c r="F16" s="251" t="s">
        <v>168</v>
      </c>
      <c r="G16" s="252">
        <v>6</v>
      </c>
      <c r="H16" s="74">
        <v>22939.49</v>
      </c>
      <c r="I16" s="88">
        <f t="shared" ref="I16:I21" si="0">TRUNC(G16*H16,2)</f>
        <v>137636.94</v>
      </c>
      <c r="J16" s="12"/>
    </row>
    <row r="17" spans="2:10" s="13" customFormat="1" ht="15" x14ac:dyDescent="0.2">
      <c r="B17" s="28" t="s">
        <v>27</v>
      </c>
      <c r="C17" s="29">
        <v>93566</v>
      </c>
      <c r="D17" s="30" t="s">
        <v>226</v>
      </c>
      <c r="E17" s="250" t="s">
        <v>24</v>
      </c>
      <c r="F17" s="251" t="s">
        <v>168</v>
      </c>
      <c r="G17" s="252">
        <v>6</v>
      </c>
      <c r="H17" s="74">
        <v>4537.51</v>
      </c>
      <c r="I17" s="88">
        <f t="shared" si="0"/>
        <v>27225.06</v>
      </c>
      <c r="J17" s="12"/>
    </row>
    <row r="18" spans="2:10" s="13" customFormat="1" ht="15" x14ac:dyDescent="0.2">
      <c r="B18" s="28" t="s">
        <v>27</v>
      </c>
      <c r="C18" s="29">
        <v>93572</v>
      </c>
      <c r="D18" s="30" t="s">
        <v>227</v>
      </c>
      <c r="E18" s="250" t="s">
        <v>89</v>
      </c>
      <c r="F18" s="251" t="s">
        <v>168</v>
      </c>
      <c r="G18" s="252">
        <v>6</v>
      </c>
      <c r="H18" s="74">
        <v>7838.22</v>
      </c>
      <c r="I18" s="88">
        <f t="shared" si="0"/>
        <v>47029.32</v>
      </c>
      <c r="J18" s="12"/>
    </row>
    <row r="19" spans="2:10" s="13" customFormat="1" ht="15" customHeight="1" x14ac:dyDescent="0.2">
      <c r="B19" s="253" t="s">
        <v>17</v>
      </c>
      <c r="C19" s="29" t="s">
        <v>253</v>
      </c>
      <c r="D19" s="30" t="s">
        <v>228</v>
      </c>
      <c r="E19" s="250" t="s">
        <v>26</v>
      </c>
      <c r="F19" s="251" t="s">
        <v>168</v>
      </c>
      <c r="G19" s="252">
        <v>6</v>
      </c>
      <c r="H19" s="74">
        <f>COMPOSIÇÕES!F80</f>
        <v>6241.3600000000006</v>
      </c>
      <c r="I19" s="91">
        <f t="shared" si="0"/>
        <v>37448.160000000003</v>
      </c>
    </row>
    <row r="20" spans="2:10" s="13" customFormat="1" ht="15" x14ac:dyDescent="0.2">
      <c r="B20" s="28" t="s">
        <v>27</v>
      </c>
      <c r="C20" s="29">
        <v>93564</v>
      </c>
      <c r="D20" s="30" t="s">
        <v>229</v>
      </c>
      <c r="E20" s="250" t="s">
        <v>25</v>
      </c>
      <c r="F20" s="251" t="s">
        <v>168</v>
      </c>
      <c r="G20" s="252">
        <v>6</v>
      </c>
      <c r="H20" s="74">
        <v>5006.63</v>
      </c>
      <c r="I20" s="88">
        <f t="shared" si="0"/>
        <v>30039.78</v>
      </c>
      <c r="J20" s="12"/>
    </row>
    <row r="21" spans="2:10" s="13" customFormat="1" ht="15" x14ac:dyDescent="0.2">
      <c r="B21" s="28" t="s">
        <v>27</v>
      </c>
      <c r="C21" s="29" t="s">
        <v>184</v>
      </c>
      <c r="D21" s="30" t="s">
        <v>230</v>
      </c>
      <c r="E21" s="250" t="s">
        <v>171</v>
      </c>
      <c r="F21" s="254" t="s">
        <v>168</v>
      </c>
      <c r="G21" s="252">
        <v>6</v>
      </c>
      <c r="H21" s="74">
        <v>22471.989999999998</v>
      </c>
      <c r="I21" s="88">
        <f t="shared" si="0"/>
        <v>134831.94</v>
      </c>
      <c r="J21" s="12"/>
    </row>
    <row r="22" spans="2:10" s="1" customFormat="1" ht="15" x14ac:dyDescent="0.2">
      <c r="B22" s="28"/>
      <c r="C22" s="29"/>
      <c r="D22" s="30"/>
      <c r="E22" s="32"/>
      <c r="F22" s="30"/>
      <c r="G22" s="30"/>
      <c r="H22" s="74"/>
      <c r="I22" s="88"/>
    </row>
    <row r="23" spans="2:10" s="1" customFormat="1" ht="15.75" x14ac:dyDescent="0.25">
      <c r="B23" s="28"/>
      <c r="C23" s="11"/>
      <c r="D23" s="47"/>
      <c r="E23" s="48" t="s">
        <v>4</v>
      </c>
      <c r="F23" s="49"/>
      <c r="G23" s="50"/>
      <c r="H23" s="76"/>
      <c r="I23" s="89">
        <f>SUM(I15:I22)</f>
        <v>444914.33</v>
      </c>
    </row>
    <row r="24" spans="2:10" s="1" customFormat="1" ht="13.5" thickBot="1" x14ac:dyDescent="0.25">
      <c r="B24" s="52"/>
      <c r="C24" s="53"/>
      <c r="D24" s="54"/>
      <c r="E24" s="55"/>
      <c r="F24" s="56"/>
      <c r="G24" s="57"/>
      <c r="H24" s="77"/>
      <c r="I24" s="93"/>
    </row>
    <row r="25" spans="2:10" s="1" customFormat="1" ht="11.25" customHeight="1" x14ac:dyDescent="0.2">
      <c r="C25" s="5"/>
      <c r="D25" s="8"/>
      <c r="E25" s="2"/>
      <c r="G25" s="3"/>
      <c r="H25" s="78"/>
      <c r="I25" s="78"/>
    </row>
    <row r="26" spans="2:10" s="1" customFormat="1" ht="11.25" customHeight="1" x14ac:dyDescent="0.2">
      <c r="C26" s="5"/>
      <c r="D26" s="8"/>
      <c r="E26" s="2"/>
      <c r="G26" s="3"/>
      <c r="H26" s="78"/>
      <c r="I26" s="78"/>
    </row>
    <row r="27" spans="2:10" s="1" customFormat="1" ht="11.25" customHeight="1" x14ac:dyDescent="0.2">
      <c r="C27" s="5"/>
      <c r="D27" s="8"/>
      <c r="E27" s="2"/>
      <c r="G27" s="3"/>
      <c r="H27" s="78"/>
      <c r="I27" s="78"/>
    </row>
    <row r="28" spans="2:10" s="1" customFormat="1" ht="11.25" customHeight="1" x14ac:dyDescent="0.35">
      <c r="C28" s="5"/>
      <c r="D28" s="8"/>
      <c r="E28" s="58"/>
      <c r="G28" s="3"/>
      <c r="H28" s="78"/>
      <c r="I28" s="85"/>
    </row>
    <row r="29" spans="2:10" s="151" customFormat="1" ht="15" x14ac:dyDescent="0.2">
      <c r="B29" s="146"/>
      <c r="C29" s="12"/>
      <c r="D29" s="147"/>
      <c r="E29" s="148"/>
      <c r="F29" s="146"/>
      <c r="G29" s="149"/>
      <c r="H29" s="150"/>
      <c r="I29" s="150"/>
      <c r="J29" s="146"/>
    </row>
    <row r="30" spans="2:10" s="151" customFormat="1" ht="15" x14ac:dyDescent="0.2">
      <c r="B30" s="146"/>
      <c r="C30" s="12"/>
      <c r="D30" s="147"/>
      <c r="E30" s="148"/>
      <c r="F30" s="146"/>
      <c r="G30" s="149"/>
      <c r="H30" s="150"/>
      <c r="I30" s="150"/>
      <c r="J30" s="146"/>
    </row>
    <row r="31" spans="2:10" s="151" customFormat="1" ht="15" x14ac:dyDescent="0.2">
      <c r="B31" s="146"/>
      <c r="C31" s="12"/>
      <c r="D31" s="147"/>
      <c r="E31" s="148"/>
      <c r="F31" s="146"/>
      <c r="G31" s="149"/>
      <c r="H31" s="150"/>
      <c r="I31" s="150"/>
      <c r="J31" s="146"/>
    </row>
    <row r="32" spans="2:10" s="151" customFormat="1" ht="15" x14ac:dyDescent="0.2">
      <c r="B32" s="146"/>
      <c r="C32" s="12"/>
      <c r="D32" s="147"/>
      <c r="E32" s="148"/>
      <c r="F32" s="146"/>
      <c r="G32" s="149"/>
      <c r="H32" s="150"/>
      <c r="I32" s="150"/>
      <c r="J32" s="146"/>
    </row>
    <row r="33" spans="2:10" s="151" customFormat="1" ht="15" x14ac:dyDescent="0.2">
      <c r="B33" s="146"/>
      <c r="C33" s="12"/>
      <c r="D33" s="147"/>
      <c r="E33" s="148"/>
      <c r="F33" s="146"/>
      <c r="G33" s="149"/>
      <c r="H33" s="150"/>
      <c r="I33" s="150"/>
      <c r="J33" s="146"/>
    </row>
    <row r="34" spans="2:10" s="151" customFormat="1" ht="15" x14ac:dyDescent="0.2">
      <c r="B34" s="146"/>
      <c r="C34" s="12"/>
      <c r="D34" s="147"/>
      <c r="E34" s="148"/>
      <c r="F34" s="146"/>
      <c r="G34" s="149"/>
      <c r="H34" s="150"/>
      <c r="I34" s="150"/>
      <c r="J34" s="146"/>
    </row>
  </sheetData>
  <autoFilter ref="B11:I22" xr:uid="{00000000-0009-0000-0000-000005000000}"/>
  <mergeCells count="21">
    <mergeCell ref="D2:E2"/>
    <mergeCell ref="F2:I4"/>
    <mergeCell ref="D3:E3"/>
    <mergeCell ref="D4:E5"/>
    <mergeCell ref="F5:G5"/>
    <mergeCell ref="G10:G12"/>
    <mergeCell ref="H10:H12"/>
    <mergeCell ref="I10:I12"/>
    <mergeCell ref="B6:D6"/>
    <mergeCell ref="C7:D7"/>
    <mergeCell ref="C8:D8"/>
    <mergeCell ref="B10:B12"/>
    <mergeCell ref="C10:C12"/>
    <mergeCell ref="D10:D12"/>
    <mergeCell ref="E10:E12"/>
    <mergeCell ref="F10:F12"/>
    <mergeCell ref="F6:I6"/>
    <mergeCell ref="F7:I7"/>
    <mergeCell ref="F8:H8"/>
    <mergeCell ref="B9:E9"/>
    <mergeCell ref="F9:I9"/>
  </mergeCells>
  <phoneticPr fontId="8" type="noConversion"/>
  <conditionalFormatting sqref="E15:G21">
    <cfRule type="expression" dxfId="1" priority="1" stopIfTrue="1">
      <formula>AND(#REF!&lt;&gt;"COMPOSICAO",#REF!&lt;&gt;"INSUMO",#REF!&lt;&gt;"")</formula>
    </cfRule>
    <cfRule type="expression" dxfId="0" priority="2" stopIfTrue="1">
      <formula>AND(OR(#REF!="COMPOSICAO",#REF!="INSUMO",#REF!&lt;&gt;""),#REF!&lt;&gt;"")</formula>
    </cfRule>
  </conditionalFormatting>
  <printOptions horizontalCentered="1"/>
  <pageMargins left="0.19685039370078741" right="0.11811023622047245" top="0.98425196850393704" bottom="0.39370078740157483" header="0.23622047244094491" footer="0.19685039370078741"/>
  <pageSetup paperSize="9" scale="60" fitToHeight="108" orientation="landscape" verticalDpi="300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CRONOGRAMA</vt:lpstr>
      <vt:lpstr>COMPOSIÇÕES</vt:lpstr>
      <vt:lpstr>COMP. ALO</vt:lpstr>
      <vt:lpstr>'COMP. ALO'!Area_de_impressao</vt:lpstr>
      <vt:lpstr>ORÇAMENTO!Area_de_impressao</vt:lpstr>
      <vt:lpstr>'COMP. ALO'!Titulos_de_impressao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CURITIBA</dc:creator>
  <cp:lastModifiedBy>Thais Almeida Magalhaes Mauricio</cp:lastModifiedBy>
  <cp:lastPrinted>2025-09-29T20:14:49Z</cp:lastPrinted>
  <dcterms:created xsi:type="dcterms:W3CDTF">1997-06-16T15:51:19Z</dcterms:created>
  <dcterms:modified xsi:type="dcterms:W3CDTF">2026-03-12T18:48:18Z</dcterms:modified>
</cp:coreProperties>
</file>